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10F0F18-DC20-4731-B2F6-1C96981469AE}" xr6:coauthVersionLast="47" xr6:coauthVersionMax="47" xr10:uidLastSave="{00000000-0000-0000-0000-000000000000}"/>
  <bookViews>
    <workbookView xWindow="-120" yWindow="-120" windowWidth="29040" windowHeight="15720" tabRatio="720" activeTab="1" xr2:uid="{60C72160-FB03-4C7B-A3DA-060AB67DC0D0}"/>
  </bookViews>
  <sheets>
    <sheet name="Ekamut-Caxs " sheetId="1" r:id="rId1"/>
    <sheet name="Dramakan hosqer " sheetId="2" r:id="rId2"/>
    <sheet name="Ekamutneri hamematakan " sheetId="3" state="hidden" r:id="rId3"/>
    <sheet name="Dramakani hamematakan " sheetId="4" state="hidden" r:id="rId4"/>
    <sheet name="debitor - kreditor " sheetId="5" state="hidden" r:id="rId5"/>
    <sheet name="Ashxatavardz " sheetId="6" state="hidden" r:id="rId6"/>
    <sheet name="komunal " sheetId="7" state="hidden" r:id="rId7"/>
    <sheet name="Khmberi ev erexaneri tiv " sheetId="8" state="hidden" r:id="rId8"/>
    <sheet name="hamematakan " sheetId="9" state="hidden" r:id="rId9"/>
    <sheet name="havelvac " sheetId="10" state="hidden" r:id="rId10"/>
  </sheets>
  <definedNames>
    <definedName name="_xlnm.Print_Area" localSheetId="5">'Ashxatavardz '!$A$1:$M$21</definedName>
    <definedName name="_xlnm.Print_Area" localSheetId="4">'debitor - kreditor '!$A$1:$E$67</definedName>
    <definedName name="_xlnm.Print_Area" localSheetId="1">'Dramakan hosqer '!$A$1:$G$92</definedName>
    <definedName name="_xlnm.Print_Area" localSheetId="0">'Ekamut-Caxs '!$A$1:$E$76</definedName>
    <definedName name="_xlnm.Print_Area" localSheetId="2">'Ekamutneri hamematakan '!$A$1:$F$68</definedName>
    <definedName name="_xlnm.Print_Area" localSheetId="8">'hamematakan '!$A$1:$K$29</definedName>
    <definedName name="_xlnm.Print_Area" localSheetId="7">'Khmberi ev erexaneri tiv '!$A$1:$H$27</definedName>
    <definedName name="_xlnm.Print_Area" localSheetId="6">'komunal '!$A$1:$O$34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6" i="8" l="1"/>
  <c r="D24" i="8"/>
  <c r="G19" i="8"/>
  <c r="G20" i="8" s="1"/>
  <c r="F19" i="8"/>
  <c r="F20" i="8" s="1"/>
  <c r="C19" i="8"/>
  <c r="H18" i="8"/>
  <c r="D18" i="8"/>
  <c r="H17" i="8"/>
  <c r="D17" i="8"/>
  <c r="H16" i="8"/>
  <c r="D16" i="8"/>
  <c r="H15" i="8"/>
  <c r="D15" i="8"/>
  <c r="E14" i="8"/>
  <c r="H14" i="8" s="1"/>
  <c r="D14" i="8"/>
  <c r="D19" i="8" s="1"/>
  <c r="D20" i="8" s="1"/>
  <c r="H13" i="8"/>
  <c r="D13" i="8"/>
  <c r="H12" i="8"/>
  <c r="D12" i="8"/>
  <c r="H11" i="8"/>
  <c r="D11" i="8"/>
  <c r="E10" i="8"/>
  <c r="H10" i="8" s="1"/>
  <c r="D10" i="8"/>
  <c r="H9" i="8"/>
  <c r="D9" i="8"/>
  <c r="H8" i="8"/>
  <c r="E8" i="8"/>
  <c r="D8" i="8"/>
  <c r="A2" i="8"/>
  <c r="J32" i="7"/>
  <c r="J30" i="7"/>
  <c r="A2" i="7"/>
  <c r="G19" i="6"/>
  <c r="G17" i="6"/>
  <c r="J11" i="6"/>
  <c r="I11" i="6"/>
  <c r="G11" i="6"/>
  <c r="M8" i="6"/>
  <c r="M7" i="6"/>
  <c r="M9" i="6" s="1"/>
  <c r="H7" i="6"/>
  <c r="C7" i="6"/>
  <c r="A2" i="6"/>
  <c r="D66" i="5"/>
  <c r="D64" i="5"/>
  <c r="F59" i="5"/>
  <c r="A2" i="5"/>
  <c r="D82" i="4"/>
  <c r="D80" i="4"/>
  <c r="B77" i="4"/>
  <c r="B76" i="4"/>
  <c r="B27" i="4"/>
  <c r="B11" i="4"/>
  <c r="A2" i="4"/>
  <c r="D65" i="3"/>
  <c r="D63" i="3"/>
  <c r="B28" i="3"/>
  <c r="B11" i="3"/>
  <c r="B8" i="3"/>
  <c r="F5" i="3"/>
  <c r="A2" i="3"/>
  <c r="G1" i="2"/>
  <c r="F92" i="2"/>
  <c r="B92" i="2"/>
  <c r="F89" i="2"/>
  <c r="F87" i="2"/>
  <c r="A79" i="2"/>
  <c r="A80" i="2" s="1"/>
  <c r="A81" i="2" s="1"/>
  <c r="A72" i="2"/>
  <c r="A73" i="2" s="1"/>
  <c r="A74" i="2" s="1"/>
  <c r="A75" i="2" s="1"/>
  <c r="A76" i="2" s="1"/>
  <c r="A71" i="2"/>
  <c r="A68" i="2"/>
  <c r="A64" i="2"/>
  <c r="A65" i="2" s="1"/>
  <c r="A61" i="2"/>
  <c r="A62" i="2" s="1"/>
  <c r="A59" i="2"/>
  <c r="A57" i="2"/>
  <c r="A52" i="2"/>
  <c r="A53" i="2" s="1"/>
  <c r="A54" i="2" s="1"/>
  <c r="A55" i="2" s="1"/>
  <c r="A46" i="2"/>
  <c r="A47" i="2" s="1"/>
  <c r="A49" i="2" s="1"/>
  <c r="A50" i="2" s="1"/>
  <c r="A44" i="2"/>
  <c r="A43" i="2"/>
  <c r="A35" i="2"/>
  <c r="A36" i="2" s="1"/>
  <c r="A37" i="2" s="1"/>
  <c r="A38" i="2" s="1"/>
  <c r="A39" i="2" s="1"/>
  <c r="A40" i="2" s="1"/>
  <c r="A41" i="2" s="1"/>
  <c r="B34" i="2"/>
  <c r="A33" i="2"/>
  <c r="A34" i="2" s="1"/>
  <c r="A32" i="2"/>
  <c r="A27" i="2"/>
  <c r="A28" i="2" s="1"/>
  <c r="B24" i="2"/>
  <c r="B23" i="2"/>
  <c r="B18" i="2"/>
  <c r="A16" i="2"/>
  <c r="A17" i="2" s="1"/>
  <c r="A18" i="2" s="1"/>
  <c r="A19" i="2" s="1"/>
  <c r="A20" i="2" s="1"/>
  <c r="A21" i="2" s="1"/>
  <c r="A22" i="2" s="1"/>
  <c r="A23" i="2" s="1"/>
  <c r="A24" i="2" s="1"/>
  <c r="H13" i="2"/>
  <c r="A8" i="2"/>
  <c r="F5" i="2"/>
  <c r="F4" i="2"/>
  <c r="A67" i="1"/>
  <c r="A68" i="1" s="1"/>
  <c r="A63" i="1"/>
  <c r="A64" i="1" s="1"/>
  <c r="A61" i="1"/>
  <c r="A59" i="1"/>
  <c r="A54" i="1"/>
  <c r="A55" i="1" s="1"/>
  <c r="A56" i="1" s="1"/>
  <c r="A57" i="1" s="1"/>
  <c r="A51" i="1"/>
  <c r="A52" i="1" s="1"/>
  <c r="A48" i="1"/>
  <c r="A49" i="1" s="1"/>
  <c r="A45" i="1"/>
  <c r="A46" i="1" s="1"/>
  <c r="A37" i="1"/>
  <c r="A38" i="1" s="1"/>
  <c r="A39" i="1" s="1"/>
  <c r="A40" i="1" s="1"/>
  <c r="A41" i="1" s="1"/>
  <c r="A42" i="1" s="1"/>
  <c r="A43" i="1" s="1"/>
  <c r="F34" i="1"/>
  <c r="B34" i="1"/>
  <c r="A34" i="1"/>
  <c r="A35" i="1" s="1"/>
  <c r="A36" i="1" s="1"/>
  <c r="A27" i="1"/>
  <c r="A28" i="1" s="1"/>
  <c r="A29" i="1" s="1"/>
  <c r="A26" i="1"/>
  <c r="A14" i="1"/>
  <c r="A15" i="1" s="1"/>
  <c r="A16" i="1" s="1"/>
  <c r="A17" i="1" s="1"/>
  <c r="A18" i="1" s="1"/>
  <c r="A19" i="1" s="1"/>
  <c r="A20" i="1" s="1"/>
  <c r="A21" i="1" s="1"/>
  <c r="A22" i="1" s="1"/>
  <c r="A23" i="1" s="1"/>
  <c r="H19" i="8" l="1"/>
  <c r="I19" i="8" s="1"/>
  <c r="E19" i="8"/>
  <c r="E20" i="8" s="1"/>
  <c r="F69" i="1"/>
</calcChain>
</file>

<file path=xl/sharedStrings.xml><?xml version="1.0" encoding="utf-8"?>
<sst xmlns="http://schemas.openxmlformats.org/spreadsheetml/2006/main" count="664" uniqueCount="313">
  <si>
    <t xml:space="preserve">Հավելված </t>
  </si>
  <si>
    <t>Հաստատված է</t>
  </si>
  <si>
    <t>Երևանի քաղաքապետի</t>
  </si>
  <si>
    <t>«---------» ---------------- 2025թ.</t>
  </si>
  <si>
    <t>հ. --------------- - Ա որոշմամբ</t>
  </si>
  <si>
    <t>Ն  Ա  Խ  Ա  Հ  Ա  Շ  Ի  Վ</t>
  </si>
  <si>
    <t xml:space="preserve">«Երևանի Ա. Տիգրանյանի անվան երաժշտական դպրոց» ՀՈԱԿ-ի  </t>
  </si>
  <si>
    <t xml:space="preserve">2025թ. եկամուտների ու ծախսերի </t>
  </si>
  <si>
    <t>Գումար
 /հազ.դրամ/</t>
  </si>
  <si>
    <t>I</t>
  </si>
  <si>
    <t>ԵԿԱՄՈՒՏՆԵՐ, այդ թվում՝</t>
  </si>
  <si>
    <t>Սուբսիդիայից</t>
  </si>
  <si>
    <t>Սուբսիդիա ջրամատակարարման գծով</t>
  </si>
  <si>
    <t>Ազգային, լարային և փողային նվագարանների ուսուցման ծառայությունից</t>
  </si>
  <si>
    <t>Կամավոր ատեստավորման գծով</t>
  </si>
  <si>
    <t>Վճարովի ծառայություններից (գեղագիտական ուսուցում)</t>
  </si>
  <si>
    <t>Վարձակալությունից</t>
  </si>
  <si>
    <t>Սպասարկման և կոմունալ համավճարներից</t>
  </si>
  <si>
    <t>Միջոցառումների կազմակերպումից</t>
  </si>
  <si>
    <t>Չփոխանակվող գործարքներից (դրամաշնորհից), որից</t>
  </si>
  <si>
    <t xml:space="preserve">Պայմանով ստացված ակտիվներից, այդ թվում՝  </t>
  </si>
  <si>
    <t xml:space="preserve">ոչ ընթացիկ </t>
  </si>
  <si>
    <t xml:space="preserve">ընթացիկ </t>
  </si>
  <si>
    <t>Բանկի տոկոսից</t>
  </si>
  <si>
    <t>ԸՆԴԱՄԵՆԸ ԵԿԱՄՈՒՏՆԵՐ</t>
  </si>
  <si>
    <t>II</t>
  </si>
  <si>
    <t>ԾԱԽՍԵՐ, այդ թվում՝</t>
  </si>
  <si>
    <t>Աշխատավարձի գծով, որից՝</t>
  </si>
  <si>
    <t>պարգևատրման գծով</t>
  </si>
  <si>
    <t>կամավոր ատեստավորման գծով լրավճար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</si>
  <si>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</si>
  <si>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</si>
  <si>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</si>
  <si>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</si>
  <si>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</si>
  <si>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</t>
  </si>
  <si>
    <t>Բանկային ծառայության գծով</t>
  </si>
  <si>
    <t>Տնտեսական և 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</si>
  <si>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</si>
  <si>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</si>
  <si>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</si>
  <si>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</si>
  <si>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</si>
  <si>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</si>
  <si>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</si>
  <si>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</si>
  <si>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</si>
  <si>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</si>
  <si>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</si>
  <si>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</si>
  <si>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Հայտարարության գծով</t>
  </si>
  <si>
    <t>Բաժանորդագրության գծով</t>
  </si>
  <si>
    <t>Վերապատրաստման գծով</t>
  </si>
  <si>
    <t>Միջոցառումների և ներկայացուցչական ծախսերի գծով</t>
  </si>
  <si>
    <t>Արխիվացման գծով</t>
  </si>
  <si>
    <t>Տպագրական ծառայությունների գծով</t>
  </si>
  <si>
    <t>Դահլիճի վարձակալություն</t>
  </si>
  <si>
    <t>նոր տողեր ավելացնել 62 և 64 տողերի միջև</t>
  </si>
  <si>
    <t>Հիմնական միջոցների մաշվածության գծով, որից՝</t>
  </si>
  <si>
    <t>պայմանով (անհատույց) ստացված</t>
  </si>
  <si>
    <t xml:space="preserve">Չփոխհատուցվող հարկերի գծով </t>
  </si>
  <si>
    <t>Այլ ծախսերի գծով</t>
  </si>
  <si>
    <t xml:space="preserve">ԸՆԴԱՄԵՆԸ ԾԱԽՍԵՐ </t>
  </si>
  <si>
    <t>ՏՆՕՐԵՆ՝</t>
  </si>
  <si>
    <t>Ա. Գևորգյան</t>
  </si>
  <si>
    <t>/անուն, ազգանուն/</t>
  </si>
  <si>
    <t>ԳԼԽԱՎՈՐ ՀԱՇՎԱՊԱՀ՝</t>
  </si>
  <si>
    <t>Դ. Շահինյան</t>
  </si>
  <si>
    <t xml:space="preserve">                                                    Կ.Տ</t>
  </si>
  <si>
    <t>ԵՐԵՎԱՆԻ ՔԱՂԱՔԱՊԵՏ՝</t>
  </si>
  <si>
    <t>ՏԻԳՐԱՆ ԱՎԻՆՅԱՆ</t>
  </si>
  <si>
    <t xml:space="preserve">Հաստատված է </t>
  </si>
  <si>
    <t xml:space="preserve">  2025 թ. դրամական միջոցների հոսքերի</t>
  </si>
  <si>
    <t xml:space="preserve">  հազ.դրամ</t>
  </si>
  <si>
    <t>հ/հ</t>
  </si>
  <si>
    <t>Հոդվածի անվանումը</t>
  </si>
  <si>
    <t xml:space="preserve">1-ին 
եռամսյակ </t>
  </si>
  <si>
    <t xml:space="preserve">6 ամիս   </t>
  </si>
  <si>
    <t xml:space="preserve">9 ամիս </t>
  </si>
  <si>
    <t>Տարեկան</t>
  </si>
  <si>
    <t>Դրամական միջոցների ազատ մնացորդը հաշվետու ժամանակաշրջանի սկզբին</t>
  </si>
  <si>
    <t>Ընդամենը դրամական միջոցների ներհոսքեր, այդ թվում՝</t>
  </si>
  <si>
    <t>Դեբիտորական պարտքերից</t>
  </si>
  <si>
    <t>III</t>
  </si>
  <si>
    <t>Ընդամենը դրամական միջոցների արտահոսքեր, այդ թվում՝</t>
  </si>
  <si>
    <t>ա)</t>
  </si>
  <si>
    <t xml:space="preserve">ընթացիկ, այդ թվում՝ </t>
  </si>
  <si>
    <t>վճարովի ծառայության գծով</t>
  </si>
  <si>
    <t>Հարկային պարտավորությունների գծով, այդ թվում՝</t>
  </si>
  <si>
    <t>շահութահարկի գծով</t>
  </si>
  <si>
    <t>ԱԱՀ-ի գծով</t>
  </si>
  <si>
    <t xml:space="preserve">չփոխհատուցվող հարկերի գծով </t>
  </si>
  <si>
    <t>Կրեդիտորական պարտքի մարման գծով</t>
  </si>
  <si>
    <t>Այլ արտահոսքերի գծով</t>
  </si>
  <si>
    <t xml:space="preserve">բ) </t>
  </si>
  <si>
    <t>կապիտալ, այդ թվում՝</t>
  </si>
  <si>
    <t>Հիմնական միջոցների ձեռքբերում,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</si>
  <si>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</si>
  <si>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</si>
  <si>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</si>
  <si>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երաժշտական գործիքներ</t>
  </si>
  <si>
    <t>սպորտային գույք</t>
  </si>
  <si>
    <t>գրականություն</t>
  </si>
  <si>
    <t>բեմական հագուստ</t>
  </si>
  <si>
    <t>Հիմնական միջոցների հիմնական վերանորոգում, այդ թվում՝</t>
  </si>
  <si>
    <t>ամրացված գույքի (շենք)</t>
  </si>
  <si>
    <t>հիմնական միջոցի</t>
  </si>
  <si>
    <t>նախագծանախահաշվային փաստաթղթերի գծով</t>
  </si>
  <si>
    <t xml:space="preserve">գ) </t>
  </si>
  <si>
    <t>տարեսկզբի դրամական միջոցների ազատ մնացորդի օգտագործում, այդ թվում՝</t>
  </si>
  <si>
    <t>Աշխատավարձի գծով</t>
  </si>
  <si>
    <t>Պարգևատրման գծով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</si>
  <si>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</si>
  <si>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</si>
  <si>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</si>
  <si>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                                                   Կ.Տ</t>
  </si>
  <si>
    <t xml:space="preserve">  Տ Ե Ղ Ե Կ Ա Ն Ք</t>
  </si>
  <si>
    <t>2024թ. փաստացի կատարողականի և 2025թ. նախատեսվող եկամուտների ու ծախսերի նախահաշիվների համեմատական ցուցանիշների վերաբերյալ</t>
  </si>
  <si>
    <t>հազ.դրամ</t>
  </si>
  <si>
    <r>
      <t xml:space="preserve">Հաշվետու ժամանակահատվածի </t>
    </r>
    <r>
      <rPr>
        <b/>
        <u/>
        <sz val="10"/>
        <rFont val="GHEA Grapalat"/>
        <family val="3"/>
      </rPr>
      <t>փաստացի կատարողական</t>
    </r>
    <r>
      <rPr>
        <sz val="10"/>
        <rFont val="GHEA Grapalat"/>
        <family val="3"/>
      </rPr>
      <t xml:space="preserve">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</si>
  <si>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 xml:space="preserve">նախատեսվող նախահաշիվ  </t>
    </r>
  </si>
  <si>
    <t>Տարբերություն ավելացում (+) նվազեցում (-)</t>
  </si>
  <si>
    <t xml:space="preserve">Կամավոր ատեստավորման գծով </t>
  </si>
  <si>
    <t>նոր տողեր ավելացնել 21 և 22 տողերի միջև</t>
  </si>
  <si>
    <t>Տպագրական ծառայությունների գծով                           239.5</t>
  </si>
  <si>
    <t>Դահլիճի վարձակալություն                                          300.0</t>
  </si>
  <si>
    <t>Այլ ծախսերի գծով  Գույք</t>
  </si>
  <si>
    <t>ՀԱՎԵԼՈՒՐԴ (ՊԱԿԱՍՈՒՐԴ)</t>
  </si>
  <si>
    <t>/ անուն, ազգանուն/</t>
  </si>
  <si>
    <t>Կ.Տ</t>
  </si>
  <si>
    <t xml:space="preserve"> Տ Ե Ղ Ե Կ Ա Ն Ք</t>
  </si>
  <si>
    <t xml:space="preserve"> 2024թ. փաստացի և 2025թ. նախատեսվող դրամական միջոցների հոսքերի նախահաշիվների
 համեմատական ցուցանիշների վերաբերյալ</t>
  </si>
  <si>
    <t xml:space="preserve"> հազ. դրամ</t>
  </si>
  <si>
    <r>
      <t xml:space="preserve">Հաշվետու ժամանակահատվածի </t>
    </r>
    <r>
      <rPr>
        <b/>
        <u/>
        <sz val="10"/>
        <rFont val="GHEA Grapalat"/>
        <family val="3"/>
      </rPr>
      <t xml:space="preserve">փաստացի կատարողական </t>
    </r>
  </si>
  <si>
    <r>
      <t xml:space="preserve"> Հաշվետու ժամանակահատվածի </t>
    </r>
    <r>
      <rPr>
        <b/>
        <u/>
        <sz val="10"/>
        <rFont val="GHEA Grapalat"/>
        <family val="3"/>
      </rPr>
      <t>նախատեսվող նախահաշիվ</t>
    </r>
    <r>
      <rPr>
        <sz val="10"/>
        <rFont val="GHEA Grapalat"/>
        <family val="3"/>
      </rPr>
      <t xml:space="preserve">  </t>
    </r>
  </si>
  <si>
    <t xml:space="preserve">Ծանոթություն նախատեսվող ցուցանիշների վերաբերյալ </t>
  </si>
  <si>
    <t xml:space="preserve">Կամավոր ատեստավորման գծով  </t>
  </si>
  <si>
    <t>նոր տողեր ավելացնել 11 և 12 տողերի միջև</t>
  </si>
  <si>
    <t>նոր տողեր ավելացնել 53 և 55 տողերի միջև</t>
  </si>
  <si>
    <t>Հաշվապահական հաշվառման համակարգչային ծրագրի ձեռքբերում</t>
  </si>
  <si>
    <t>ՏԵՂԵԿԱՆՔ</t>
  </si>
  <si>
    <t>Դեբիտորական պարտքերի և կրեդիտորական պարտավորությունների վերաբերյալ</t>
  </si>
  <si>
    <t xml:space="preserve"> 01. 01. 2024. – 31. 12. 2024թ.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</si>
  <si>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</si>
  <si>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</si>
  <si>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</si>
  <si>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</si>
  <si>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</si>
  <si>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</si>
  <si>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</si>
  <si>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</si>
  <si>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</si>
  <si>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</si>
  <si>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</si>
  <si>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</si>
  <si>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</si>
  <si>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</si>
  <si>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</si>
  <si>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</si>
  <si>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«Տելեկոմ Արմենիա» ՓԲԸ</t>
  </si>
  <si>
    <t>կապի գծով</t>
  </si>
  <si>
    <t>ջեռուցման համակարգի սպասարկման գծով</t>
  </si>
  <si>
    <t>սննդի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</si>
  <si>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</si>
  <si>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</si>
  <si>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</si>
  <si>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</si>
  <si>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</si>
  <si>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</si>
  <si>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</si>
  <si>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</si>
  <si>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</si>
  <si>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</si>
  <si>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</si>
  <si>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</si>
  <si>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</si>
  <si>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ԸՆԴԱՄԵՆԸ</t>
  </si>
  <si>
    <t>Կրեդիտորական պարտավորություններ</t>
  </si>
  <si>
    <t>Ստացված կանխավճարներ, այդ թվում՝</t>
  </si>
  <si>
    <t>Երևանի բյուջեից կանխավճար</t>
  </si>
  <si>
    <t>Գումարի չափը 
/հազ.դրամ/</t>
  </si>
  <si>
    <t>Դրամական միջոցների մնացորդ առ 01.01.2025թ.</t>
  </si>
  <si>
    <t>Նախահաշվին կից ներկայացնել դրամական միջոցների մնացորդի վերաբերյալ քաղվածքը</t>
  </si>
  <si>
    <t>2025 թ. աշխատակիցների աշխատավարձի հաշվարկի վերաբերյալ</t>
  </si>
  <si>
    <t>ՀՀ</t>
  </si>
  <si>
    <t>Հոդվածի
 անվանումը</t>
  </si>
  <si>
    <t xml:space="preserve"> 12 ամսվա կանխատեսվող աշխատավարձի ֆոնդ</t>
  </si>
  <si>
    <t>Ընդամենը աշխատավարձի ֆոնդ</t>
  </si>
  <si>
    <t xml:space="preserve">աշխատավարձի ֆոնդ՝ ըստ հաստիքացուցակի
առանց հնոցապանների </t>
  </si>
  <si>
    <t>հնոցապանների աշխատավարձ /5 ամիս/</t>
  </si>
  <si>
    <t>հնոցապանների հավելում
 /5 ամիս/</t>
  </si>
  <si>
    <t>պահակների հավելումներ</t>
  </si>
  <si>
    <t xml:space="preserve">հիմնական բաժինների գծով </t>
  </si>
  <si>
    <t>գեղագիտական ուսուցման գծով</t>
  </si>
  <si>
    <t>պետ. պատվերի
 գծով</t>
  </si>
  <si>
    <t>Կամավոր ատեստավոր-ման արդյունքում լրավճար</t>
  </si>
  <si>
    <t>փոխարինող-ների և վերջնահաշ-վարկի գծով</t>
  </si>
  <si>
    <t>պարգևատրում</t>
  </si>
  <si>
    <t>Աշխատավարձ</t>
  </si>
  <si>
    <t>Մինչև 3 տարեկան երեխայի խնամքում գտնվողի վճար</t>
  </si>
  <si>
    <t>x</t>
  </si>
  <si>
    <t>9000+1840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</si>
  <si>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</si>
  <si>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</si>
  <si>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ամսական 
դրույքաչափ
 /դրամ/</t>
  </si>
  <si>
    <t>5 ամսվա
հավելում
/հազ.դրամ/</t>
  </si>
  <si>
    <t>5 ամսվա
հավելում 
/հազ.դրամ/</t>
  </si>
  <si>
    <t>/ստորագրություն/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</si>
  <si>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</si>
  <si>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</si>
  <si>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</si>
  <si>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</si>
  <si>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</si>
  <si>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</si>
  <si>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2024թ.  (խոր/մետր)</t>
  </si>
  <si>
    <t>2024թ. գումարային (դրամ)</t>
  </si>
  <si>
    <t>2025թ.  (խոր/մետր)</t>
  </si>
  <si>
    <t>2025թ. գումարային (դրամ)</t>
  </si>
  <si>
    <t>2024թ.  (կվտ/ժամ)</t>
  </si>
  <si>
    <t>2025թ.  (կվտ/ժամ)</t>
  </si>
  <si>
    <t>2025թ. Դրամական հոսքեր (դրամ)</t>
  </si>
  <si>
    <t>2025թ. Սուբսիդիա</t>
  </si>
  <si>
    <t>2025թ. Ընդամենը ծախս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</si>
  <si>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</si>
  <si>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</si>
  <si>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</si>
  <si>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</si>
  <si>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</si>
  <si>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</si>
  <si>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</si>
  <si>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</si>
  <si>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</si>
  <si>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</si>
  <si>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</si>
  <si>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</si>
  <si>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</si>
  <si>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/հազ.դրամ/</t>
  </si>
  <si>
    <t>Կազմակերպության անվանումը</t>
  </si>
  <si>
    <t>%</t>
  </si>
  <si>
    <t>X</t>
  </si>
  <si>
    <t>Ընդամենը ՀՈԱԿ</t>
  </si>
  <si>
    <t xml:space="preserve">Ամբողջը կոմունալ համավճար՝ </t>
  </si>
  <si>
    <t>/անուն, ազգանուն</t>
  </si>
  <si>
    <t>ավել</t>
  </si>
  <si>
    <t>10000 խմ =</t>
  </si>
  <si>
    <t>106.3 դրամ</t>
  </si>
  <si>
    <t>1 կվտ/ժամ    =</t>
  </si>
  <si>
    <t>53.48 դրամ</t>
  </si>
  <si>
    <t>1 խ/մ =</t>
  </si>
  <si>
    <t>205.992 դրամ</t>
  </si>
  <si>
    <t xml:space="preserve">մինչև 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</si>
  <si>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</si>
  <si>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</si>
  <si>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</si>
  <si>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</si>
  <si>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2025 թ. սովորող երեխաների թվաքանակի և տեղական վճարների/ուսման վարձերի չափի վերաբերյալ</t>
  </si>
  <si>
    <t xml:space="preserve">Բաժինների անվանումը 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</si>
  <si>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</si>
  <si>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 01.01.25թ. դրությամբ</t>
    </r>
  </si>
  <si>
    <t>Սուբսիդիա</t>
  </si>
  <si>
    <t>Հիմնական բաժին</t>
  </si>
  <si>
    <t>Պետ. Պատվեր</t>
  </si>
  <si>
    <t>Գեղագիտական բաժին</t>
  </si>
  <si>
    <t>Գործիքային</t>
  </si>
  <si>
    <t>-</t>
  </si>
  <si>
    <t>2-րդ գործիք</t>
  </si>
  <si>
    <t xml:space="preserve">ակորդեոն, տավիղ, կիթառ </t>
  </si>
  <si>
    <t xml:space="preserve">2-րդ գործիք </t>
  </si>
  <si>
    <t xml:space="preserve">դհոլ </t>
  </si>
  <si>
    <t>Երգեցողություն</t>
  </si>
  <si>
    <t>Պարարվեստ</t>
  </si>
  <si>
    <t>Կերպարվեստ</t>
  </si>
  <si>
    <t>Թատերարվեստ</t>
  </si>
  <si>
    <t>Սաների թիվ</t>
  </si>
  <si>
    <t xml:space="preserve">                                                              Կ.Տ</t>
  </si>
  <si>
    <t>ՀԱՄԵՄԱՏԱԿԱՆ ՏԵՂԵԿԱՆՔ</t>
  </si>
  <si>
    <t>«ԵՐԵՎԱՆԻ Ա. ՏԻԳՐԱՆՅԱՆԻ ԱՆՎԱՆ ԵՐԱԺՇՏԱԿԱՆ ԴՊՐՈՑ»  ՀԱՄԱՅՆՔԱՅԻՆ ՈՉ ԱՌԵՎՏՐԱՅԻՆ ԿԱԶՄԱԿԵՐՊՈՒԹՅԱՆ</t>
  </si>
  <si>
    <t xml:space="preserve">ՀԱՍՏԻՔԱՑՈՒՑԱԿԻ ԵՎ ՊԱՇՏՈՆԱՅԻՆ ԴՐՈՒՅՔԱՉԱՓԵՐԻ     </t>
  </si>
  <si>
    <t>Հաստիքների անվանումը</t>
  </si>
  <si>
    <t>Գործող</t>
  </si>
  <si>
    <t>Նախատեսվող</t>
  </si>
  <si>
    <t>Տարբերություն</t>
  </si>
  <si>
    <t>Հաստիքային միավորների քանակը</t>
  </si>
  <si>
    <t>Հաստիքի ամսական պաշտոնային դրույքաչափը</t>
  </si>
  <si>
    <t>Ընդամենն ամսական աշխատավարձը</t>
  </si>
  <si>
    <t>Տնօրեն</t>
  </si>
  <si>
    <t>Փոխտնօրեն ուսումնական գծով</t>
  </si>
  <si>
    <t>Գլխավոր հաշվապահ</t>
  </si>
  <si>
    <t xml:space="preserve">Կազմակերպիչ  </t>
  </si>
  <si>
    <t>Տնտեսվար</t>
  </si>
  <si>
    <t>Մեթոդիստ</t>
  </si>
  <si>
    <t>Հաշվետար և համակարգչային օպերատոր</t>
  </si>
  <si>
    <t>Գրադարանավար</t>
  </si>
  <si>
    <t>Գործավար</t>
  </si>
  <si>
    <t xml:space="preserve">Տեխնիկ </t>
  </si>
  <si>
    <t>Բանվոր</t>
  </si>
  <si>
    <t>Գործիք լարող</t>
  </si>
  <si>
    <t>Հավաքարար</t>
  </si>
  <si>
    <t>Պահակ</t>
  </si>
  <si>
    <t xml:space="preserve">Տնօրեն`                                                                             </t>
  </si>
  <si>
    <t>Ա. ԳԵՎՈՐԳՅԱՆ</t>
  </si>
  <si>
    <t xml:space="preserve">Գլխավոր հաշվապահ`                                                                </t>
  </si>
  <si>
    <t>Ա. ԴԱՎԹՅԱՆ</t>
  </si>
  <si>
    <t xml:space="preserve">                                                                     Կ.Տ.</t>
  </si>
  <si>
    <t xml:space="preserve">Հավելված 13 </t>
  </si>
  <si>
    <t>_____. _____. 2025 թ.</t>
  </si>
  <si>
    <t>հ. __________- Ա որոշմամբ</t>
  </si>
  <si>
    <t>«ԵՐԵՎԱՆԻ Ա. ՏԻԳՐԱՆՅԱՆԻ ԱՆՎԱՆ ԵՐԱԺՇՏԱԿԱՆ ԴՊՐՈՑ» ՀԱՄԱՅՆՔԱՅԻ ՈՉ ԱՌԵՎՏՐԱՅԻՆ ԿԱԶՄԱԿԵՐՊՈՒԹՅԱՆ</t>
  </si>
  <si>
    <t>ՀԱՍՏԻՔԱՑՈՒՑԱԿԸ ԵՎ ՊԱՇՏՈՆԱՅԻՆ ԴՐՈՒՅՔԱՉԱՓԵՐԸ</t>
  </si>
  <si>
    <t>դրամ</t>
  </si>
  <si>
    <t>Հաստիքների քանակը</t>
  </si>
  <si>
    <t>Ընդամենը ամսական աշխատավարձը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</si>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</sst>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"/>
    <numFmt numFmtId="166" formatCode="#,##0.00_р_."/>
    <numFmt numFmtId="167" formatCode="#,##0.0_р_."/>
    <numFmt numFmtId="168" formatCode="#,##0.0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4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8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8"/>
      <name val="Arial Armenian"/>
      <family val="2"/>
    </font>
    <font>
      <i/>
      <sz val="10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0"/>
      <color rgb="FFFF0000"/>
      <name val="GHEA Grapalat"/>
      <family val="3"/>
    </font>
    <font>
      <b/>
      <i/>
      <sz val="10"/>
      <name val="GHEA Grapalat"/>
      <family val="3"/>
    </font>
    <font>
      <b/>
      <u/>
      <sz val="10"/>
      <name val="GHEA Grapalat"/>
      <family val="3"/>
    </font>
    <font>
      <i/>
      <sz val="11"/>
      <name val="GHEA Grapalat"/>
      <family val="3"/>
    </font>
    <font>
      <b/>
      <sz val="9"/>
      <name val="GHEA Grapalat"/>
      <family val="3"/>
    </font>
    <font>
      <sz val="9"/>
      <name val="GHEA Grapalat"/>
      <family val="3"/>
    </font>
    <font>
      <sz val="12"/>
      <color indexed="8"/>
      <name val="GHEA Grapalat"/>
      <family val="3"/>
    </font>
    <font>
      <i/>
      <sz val="11"/>
      <color indexed="8"/>
      <name val="GHEA Grapalat"/>
      <family val="3"/>
    </font>
    <font>
      <b/>
      <i/>
      <sz val="11"/>
      <name val="GHEA Grapalat"/>
      <family val="3"/>
    </font>
    <font>
      <b/>
      <sz val="8"/>
      <name val="GHEA Grapalat"/>
      <family val="3"/>
    </font>
    <font>
      <sz val="14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u/>
      <sz val="12"/>
      <name val="GHEA Grapalat"/>
      <family val="3"/>
    </font>
    <font>
      <b/>
      <sz val="9"/>
      <color rgb="FFFF0000"/>
      <name val="GHEA Grapalat"/>
      <family val="3"/>
    </font>
    <font>
      <b/>
      <sz val="12"/>
      <color theme="1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"/>
      <family val="2"/>
    </font>
    <font>
      <i/>
      <sz val="10"/>
      <color indexed="8"/>
      <name val="GHEA Grapalat"/>
      <family val="3"/>
    </font>
    <font>
      <b/>
      <sz val="12"/>
      <color indexed="8"/>
      <name val="GHEA Grapalat"/>
      <family val="3"/>
    </font>
    <font>
      <sz val="10"/>
      <color indexed="8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</cellStyleXfs>
  <cellXfs count="700">
    <xf numFmtId="0" fontId="0" fillId="0" borderId="0" xfId="0"/>
    <xf numFmtId="0" fontId="2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2" fillId="0" borderId="0" xfId="0" applyFont="1" applyAlignment="1">
      <alignment horizontal="right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locked="0"/>
    </xf>
    <xf numFmtId="4" fontId="3" fillId="0" borderId="0" xfId="1" applyNumberFormat="1" applyFont="1" applyAlignment="1" applyProtection="1">
      <alignment horizontal="center" vertical="center" wrapText="1"/>
      <protection locked="0"/>
    </xf>
    <xf numFmtId="4" fontId="2" fillId="0" borderId="0" xfId="0" applyNumberFormat="1" applyFont="1" applyAlignment="1" applyProtection="1">
      <alignment vertical="center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center" vertical="center"/>
      <protection hidden="1"/>
    </xf>
    <xf numFmtId="164" fontId="5" fillId="0" borderId="0" xfId="0" applyNumberFormat="1" applyFont="1" applyAlignment="1" applyProtection="1">
      <alignment horizontal="center" vertical="center" wrapText="1"/>
      <protection hidden="1"/>
    </xf>
    <xf numFmtId="0" fontId="2" fillId="0" borderId="0" xfId="2" applyFont="1" applyAlignment="1" applyProtection="1">
      <alignment horizontal="center" vertical="center"/>
      <protection locked="0"/>
    </xf>
    <xf numFmtId="165" fontId="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165" fontId="2" fillId="0" borderId="0" xfId="0" applyNumberFormat="1" applyFont="1" applyAlignment="1" applyProtection="1">
      <alignment horizontal="center" vertical="center"/>
      <protection locked="0"/>
    </xf>
    <xf numFmtId="0" fontId="2" fillId="0" borderId="0" xfId="2" applyFont="1" applyAlignment="1" applyProtection="1">
      <alignment horizontal="left" vertical="center" wrapText="1"/>
      <protection hidden="1"/>
    </xf>
    <xf numFmtId="1" fontId="9" fillId="2" borderId="0" xfId="3" applyNumberFormat="1" applyFont="1" applyFill="1" applyAlignment="1" applyProtection="1">
      <alignment horizontal="center" wrapText="1"/>
      <protection locked="0"/>
    </xf>
    <xf numFmtId="0" fontId="7" fillId="0" borderId="0" xfId="0" applyFont="1" applyAlignment="1" applyProtection="1">
      <alignment vertical="center"/>
      <protection hidden="1"/>
    </xf>
    <xf numFmtId="0" fontId="10" fillId="0" borderId="0" xfId="2" applyFont="1" applyAlignment="1" applyProtection="1">
      <alignment horizontal="center" vertical="center"/>
      <protection locked="0"/>
    </xf>
    <xf numFmtId="0" fontId="10" fillId="0" borderId="0" xfId="2" applyFont="1" applyAlignment="1" applyProtection="1">
      <alignment horizontal="left" vertical="center"/>
      <protection locked="0"/>
    </xf>
    <xf numFmtId="165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vertical="center"/>
      <protection locked="0"/>
    </xf>
    <xf numFmtId="165" fontId="10" fillId="0" borderId="0" xfId="0" applyNumberFormat="1" applyFont="1" applyAlignment="1">
      <alignment horizontal="center" vertical="center"/>
    </xf>
    <xf numFmtId="0" fontId="10" fillId="0" borderId="0" xfId="2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hidden="1"/>
    </xf>
    <xf numFmtId="0" fontId="2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vertical="center"/>
      <protection locked="0"/>
    </xf>
    <xf numFmtId="0" fontId="2" fillId="0" borderId="0" xfId="2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165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/>
      <protection hidden="1"/>
    </xf>
    <xf numFmtId="165" fontId="5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1" fontId="7" fillId="0" borderId="0" xfId="0" applyNumberFormat="1" applyFont="1" applyAlignment="1" applyProtection="1">
      <alignment horizontal="center" vertical="center"/>
      <protection locked="0"/>
    </xf>
    <xf numFmtId="164" fontId="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vertical="center"/>
      <protection locked="0"/>
    </xf>
    <xf numFmtId="165" fontId="2" fillId="2" borderId="0" xfId="0" applyNumberFormat="1" applyFont="1" applyFill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locked="0" hidden="1"/>
    </xf>
    <xf numFmtId="165" fontId="5" fillId="0" borderId="0" xfId="0" applyNumberFormat="1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hidden="1"/>
    </xf>
    <xf numFmtId="0" fontId="7" fillId="0" borderId="0" xfId="0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Protection="1">
      <protection locked="0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1" applyFont="1" applyAlignment="1">
      <alignment horizontal="right" vertical="center"/>
    </xf>
    <xf numFmtId="0" fontId="2" fillId="0" borderId="0" xfId="1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Protection="1">
      <protection hidden="1"/>
    </xf>
    <xf numFmtId="0" fontId="2" fillId="0" borderId="0" xfId="1" applyFont="1" applyAlignment="1">
      <alignment horizontal="right"/>
    </xf>
    <xf numFmtId="0" fontId="2" fillId="0" borderId="0" xfId="1" applyFont="1" applyAlignment="1" applyProtection="1">
      <alignment horizontal="right"/>
      <protection locked="0"/>
    </xf>
    <xf numFmtId="0" fontId="3" fillId="0" borderId="0" xfId="1" applyFont="1" applyAlignment="1" applyProtection="1">
      <alignment horizontal="center"/>
      <protection locked="0"/>
    </xf>
    <xf numFmtId="0" fontId="3" fillId="0" borderId="0" xfId="1" applyFont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left" vertical="center"/>
      <protection locked="0"/>
    </xf>
    <xf numFmtId="0" fontId="3" fillId="0" borderId="0" xfId="1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/>
    </xf>
    <xf numFmtId="0" fontId="5" fillId="0" borderId="0" xfId="1" applyFont="1" applyAlignment="1" applyProtection="1">
      <alignment horizontal="center" vertical="center"/>
      <protection hidden="1"/>
    </xf>
    <xf numFmtId="0" fontId="7" fillId="0" borderId="0" xfId="0" applyFont="1" applyAlignment="1" applyProtection="1">
      <alignment horizontal="right" vertical="center" wrapText="1"/>
      <protection hidden="1"/>
    </xf>
    <xf numFmtId="0" fontId="7" fillId="0" borderId="0" xfId="0" applyFont="1" applyAlignment="1" applyProtection="1">
      <alignment horizontal="right" vertical="center" wrapText="1"/>
      <protection locked="0"/>
    </xf>
    <xf numFmtId="0" fontId="12" fillId="0" borderId="3" xfId="1" applyFont="1" applyBorder="1" applyAlignment="1" applyProtection="1">
      <alignment horizontal="center" vertical="center"/>
      <protection hidden="1"/>
    </xf>
    <xf numFmtId="0" fontId="12" fillId="0" borderId="4" xfId="1" applyFont="1" applyBorder="1" applyAlignment="1" applyProtection="1">
      <alignment horizontal="center" vertical="center"/>
      <protection hidden="1"/>
    </xf>
    <xf numFmtId="0" fontId="12" fillId="0" borderId="5" xfId="1" applyFont="1" applyBorder="1" applyAlignment="1" applyProtection="1">
      <alignment horizontal="center" vertical="center" wrapText="1"/>
      <protection hidden="1"/>
    </xf>
    <xf numFmtId="0" fontId="12" fillId="0" borderId="5" xfId="1" applyFont="1" applyBorder="1" applyAlignment="1" applyProtection="1">
      <alignment horizontal="center" vertical="center"/>
      <protection hidden="1"/>
    </xf>
    <xf numFmtId="0" fontId="12" fillId="0" borderId="6" xfId="0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horizontal="center"/>
      <protection locked="0"/>
    </xf>
    <xf numFmtId="0" fontId="5" fillId="0" borderId="6" xfId="1" applyFont="1" applyBorder="1" applyAlignment="1" applyProtection="1">
      <alignment horizontal="center" vertical="center"/>
      <protection hidden="1"/>
    </xf>
    <xf numFmtId="166" fontId="5" fillId="0" borderId="4" xfId="1" applyNumberFormat="1" applyFont="1" applyBorder="1" applyAlignment="1" applyProtection="1">
      <alignment horizontal="left" vertical="center" wrapText="1"/>
      <protection hidden="1"/>
    </xf>
    <xf numFmtId="167" fontId="5" fillId="0" borderId="6" xfId="1" applyNumberFormat="1" applyFont="1" applyBorder="1" applyAlignment="1" applyProtection="1">
      <alignment horizontal="center" vertical="center" wrapText="1"/>
      <protection locked="0"/>
    </xf>
    <xf numFmtId="165" fontId="5" fillId="0" borderId="6" xfId="1" applyNumberFormat="1" applyFont="1" applyBorder="1" applyAlignment="1">
      <alignment horizontal="center" vertical="center"/>
    </xf>
    <xf numFmtId="165" fontId="5" fillId="0" borderId="7" xfId="1" applyNumberFormat="1" applyFont="1" applyBorder="1" applyAlignment="1" applyProtection="1">
      <alignment horizontal="center" vertical="center"/>
      <protection locked="0"/>
    </xf>
    <xf numFmtId="165" fontId="2" fillId="0" borderId="7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165" fontId="5" fillId="0" borderId="0" xfId="1" applyNumberFormat="1" applyFont="1" applyAlignment="1" applyProtection="1">
      <alignment horizontal="center" vertical="center"/>
      <protection locked="0"/>
    </xf>
    <xf numFmtId="0" fontId="11" fillId="0" borderId="6" xfId="2" applyFont="1" applyBorder="1" applyAlignment="1" applyProtection="1">
      <alignment horizontal="center" vertical="center"/>
      <protection locked="0"/>
    </xf>
    <xf numFmtId="0" fontId="2" fillId="0" borderId="4" xfId="2" applyFont="1" applyBorder="1" applyAlignment="1" applyProtection="1">
      <alignment horizontal="left" vertical="center"/>
      <protection hidden="1"/>
    </xf>
    <xf numFmtId="164" fontId="2" fillId="0" borderId="6" xfId="2" applyNumberFormat="1" applyFont="1" applyBorder="1" applyAlignment="1" applyProtection="1">
      <alignment horizontal="center" vertical="center"/>
      <protection locked="0"/>
    </xf>
    <xf numFmtId="165" fontId="2" fillId="0" borderId="6" xfId="1" applyNumberFormat="1" applyFont="1" applyBorder="1" applyAlignment="1">
      <alignment horizontal="center" vertical="center"/>
    </xf>
    <xf numFmtId="165" fontId="2" fillId="0" borderId="0" xfId="1" applyNumberFormat="1" applyFont="1" applyAlignment="1" applyProtection="1">
      <alignment horizontal="center" vertical="center"/>
      <protection locked="0"/>
    </xf>
    <xf numFmtId="0" fontId="2" fillId="0" borderId="4" xfId="2" applyFont="1" applyBorder="1" applyAlignment="1" applyProtection="1">
      <alignment horizontal="left" vertical="center" wrapText="1"/>
      <protection hidden="1"/>
    </xf>
    <xf numFmtId="2" fontId="2" fillId="0" borderId="0" xfId="0" applyNumberFormat="1" applyFont="1" applyAlignment="1" applyProtection="1">
      <alignment horizontal="left" vertical="center"/>
      <protection locked="0"/>
    </xf>
    <xf numFmtId="2" fontId="2" fillId="0" borderId="0" xfId="0" applyNumberFormat="1" applyFont="1" applyAlignment="1" applyProtection="1">
      <alignment horizontal="center" vertical="center"/>
      <protection locked="0"/>
    </xf>
    <xf numFmtId="164" fontId="10" fillId="0" borderId="6" xfId="1" applyNumberFormat="1" applyFont="1" applyBorder="1" applyAlignment="1" applyProtection="1">
      <alignment horizontal="center" vertical="center"/>
      <protection locked="0"/>
    </xf>
    <xf numFmtId="0" fontId="10" fillId="0" borderId="4" xfId="2" applyFont="1" applyBorder="1" applyAlignment="1" applyProtection="1">
      <alignment horizontal="left" vertical="center"/>
      <protection locked="0"/>
    </xf>
    <xf numFmtId="165" fontId="10" fillId="0" borderId="0" xfId="1" applyNumberFormat="1" applyFont="1" applyAlignment="1" applyProtection="1">
      <alignment horizontal="center" vertical="center"/>
      <protection locked="0"/>
    </xf>
    <xf numFmtId="2" fontId="10" fillId="0" borderId="0" xfId="0" applyNumberFormat="1" applyFont="1" applyAlignment="1" applyProtection="1">
      <alignment horizontal="left" vertical="center"/>
      <protection locked="0"/>
    </xf>
    <xf numFmtId="2" fontId="10" fillId="0" borderId="0" xfId="0" applyNumberFormat="1" applyFont="1" applyAlignment="1" applyProtection="1">
      <alignment horizontal="center" vertical="center"/>
      <protection locked="0"/>
    </xf>
    <xf numFmtId="0" fontId="10" fillId="0" borderId="0" xfId="0" applyFont="1" applyProtection="1">
      <protection locked="0"/>
    </xf>
    <xf numFmtId="0" fontId="2" fillId="0" borderId="4" xfId="2" applyFont="1" applyBorder="1" applyAlignment="1" applyProtection="1">
      <alignment horizontal="left" vertical="center"/>
      <protection locked="0"/>
    </xf>
    <xf numFmtId="0" fontId="11" fillId="0" borderId="0" xfId="2" applyFont="1" applyAlignment="1" applyProtection="1">
      <alignment horizontal="left" vertical="center"/>
      <protection locked="0"/>
    </xf>
    <xf numFmtId="165" fontId="2" fillId="0" borderId="0" xfId="0" applyNumberFormat="1" applyFont="1" applyAlignment="1" applyProtection="1">
      <alignment horizontal="left" vertical="center"/>
      <protection locked="0"/>
    </xf>
    <xf numFmtId="0" fontId="5" fillId="0" borderId="6" xfId="1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 vertical="center"/>
      <protection locked="0"/>
    </xf>
    <xf numFmtId="165" fontId="12" fillId="0" borderId="0" xfId="0" applyNumberFormat="1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Protection="1">
      <protection locked="0"/>
    </xf>
    <xf numFmtId="0" fontId="12" fillId="0" borderId="0" xfId="0" applyFont="1" applyProtection="1">
      <protection hidden="1"/>
    </xf>
    <xf numFmtId="164" fontId="10" fillId="0" borderId="6" xfId="2" applyNumberFormat="1" applyFont="1" applyBorder="1" applyAlignment="1" applyProtection="1">
      <alignment horizontal="center" vertical="center"/>
      <protection locked="0"/>
    </xf>
    <xf numFmtId="165" fontId="10" fillId="0" borderId="6" xfId="1" applyNumberFormat="1" applyFont="1" applyBorder="1" applyAlignment="1" applyProtection="1">
      <alignment horizontal="center" vertical="center"/>
      <protection locked="0"/>
    </xf>
    <xf numFmtId="165" fontId="10" fillId="0" borderId="0" xfId="0" applyNumberFormat="1" applyFont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4" fillId="0" borderId="0" xfId="0" applyFont="1" applyProtection="1">
      <protection locked="0"/>
    </xf>
    <xf numFmtId="0" fontId="14" fillId="0" borderId="0" xfId="0" applyFont="1" applyAlignment="1" applyProtection="1">
      <alignment horizontal="left" vertical="center"/>
      <protection locked="0"/>
    </xf>
    <xf numFmtId="165" fontId="11" fillId="0" borderId="0" xfId="0" applyNumberFormat="1" applyFont="1" applyAlignment="1">
      <alignment horizontal="left" vertical="center"/>
    </xf>
    <xf numFmtId="0" fontId="11" fillId="0" borderId="0" xfId="0" applyFont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Protection="1">
      <protection hidden="1"/>
    </xf>
    <xf numFmtId="165" fontId="2" fillId="0" borderId="6" xfId="1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2" fillId="2" borderId="0" xfId="2" applyFont="1" applyFill="1" applyAlignment="1" applyProtection="1">
      <alignment horizontal="left" vertical="center" wrapText="1"/>
      <protection hidden="1"/>
    </xf>
    <xf numFmtId="164" fontId="11" fillId="0" borderId="0" xfId="0" applyNumberFormat="1" applyFont="1" applyAlignment="1" applyProtection="1">
      <alignment horizontal="left" vertical="center"/>
      <protection locked="0"/>
    </xf>
    <xf numFmtId="164" fontId="11" fillId="0" borderId="0" xfId="0" applyNumberFormat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hidden="1"/>
    </xf>
    <xf numFmtId="0" fontId="2" fillId="0" borderId="6" xfId="2" applyFont="1" applyBorder="1" applyAlignment="1" applyProtection="1">
      <alignment vertical="center" wrapText="1"/>
      <protection locked="0"/>
    </xf>
    <xf numFmtId="164" fontId="7" fillId="0" borderId="6" xfId="2" applyNumberFormat="1" applyFont="1" applyBorder="1" applyAlignment="1" applyProtection="1">
      <alignment horizontal="center" vertical="center"/>
      <protection locked="0"/>
    </xf>
    <xf numFmtId="164" fontId="7" fillId="0" borderId="6" xfId="1" applyNumberFormat="1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0" fontId="10" fillId="0" borderId="4" xfId="2" applyFont="1" applyBorder="1" applyAlignment="1" applyProtection="1">
      <alignment horizontal="left" vertical="center"/>
      <protection hidden="1"/>
    </xf>
    <xf numFmtId="165" fontId="10" fillId="0" borderId="6" xfId="1" applyNumberFormat="1" applyFont="1" applyBorder="1" applyAlignment="1">
      <alignment horizontal="center" vertical="center"/>
    </xf>
    <xf numFmtId="0" fontId="10" fillId="0" borderId="0" xfId="0" applyFont="1" applyProtection="1">
      <protection hidden="1"/>
    </xf>
    <xf numFmtId="0" fontId="5" fillId="0" borderId="6" xfId="1" applyFont="1" applyBorder="1" applyAlignment="1" applyProtection="1">
      <alignment horizontal="right" vertical="center"/>
      <protection locked="0"/>
    </xf>
    <xf numFmtId="166" fontId="5" fillId="0" borderId="4" xfId="1" applyNumberFormat="1" applyFont="1" applyBorder="1" applyAlignment="1">
      <alignment horizontal="left" vertical="center" wrapText="1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0" xfId="0" applyFont="1" applyProtection="1">
      <protection hidden="1"/>
    </xf>
    <xf numFmtId="0" fontId="11" fillId="0" borderId="6" xfId="1" applyFont="1" applyBorder="1" applyAlignment="1" applyProtection="1">
      <alignment horizontal="center" vertical="center"/>
      <protection locked="0"/>
    </xf>
    <xf numFmtId="0" fontId="10" fillId="0" borderId="6" xfId="1" applyFont="1" applyBorder="1" applyAlignment="1" applyProtection="1">
      <alignment horizontal="center" vertical="center"/>
      <protection locked="0"/>
    </xf>
    <xf numFmtId="0" fontId="14" fillId="0" borderId="0" xfId="0" applyFont="1" applyProtection="1">
      <protection hidden="1"/>
    </xf>
    <xf numFmtId="165" fontId="2" fillId="0" borderId="7" xfId="1" applyNumberFormat="1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0" borderId="0" xfId="0" applyFont="1" applyProtection="1">
      <protection hidden="1"/>
    </xf>
    <xf numFmtId="0" fontId="2" fillId="0" borderId="0" xfId="1" applyFont="1" applyAlignment="1" applyProtection="1">
      <alignment horizontal="center" vertical="center"/>
      <protection locked="0"/>
    </xf>
    <xf numFmtId="166" fontId="2" fillId="0" borderId="0" xfId="1" applyNumberFormat="1" applyFont="1" applyAlignment="1" applyProtection="1">
      <alignment horizontal="left" vertical="center" wrapText="1"/>
      <protection locked="0"/>
    </xf>
    <xf numFmtId="166" fontId="5" fillId="0" borderId="0" xfId="1" applyNumberFormat="1" applyFont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0" fontId="7" fillId="0" borderId="0" xfId="0" applyFont="1" applyProtection="1">
      <protection hidden="1"/>
    </xf>
    <xf numFmtId="0" fontId="7" fillId="2" borderId="0" xfId="2" applyFont="1" applyFill="1" applyAlignment="1" applyProtection="1">
      <alignment vertical="center"/>
      <protection locked="0"/>
    </xf>
    <xf numFmtId="0" fontId="7" fillId="2" borderId="0" xfId="2" applyFont="1" applyFill="1" applyAlignment="1" applyProtection="1">
      <alignment vertical="center"/>
      <protection hidden="1"/>
    </xf>
    <xf numFmtId="0" fontId="3" fillId="2" borderId="0" xfId="1" applyFont="1" applyFill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hidden="1"/>
    </xf>
    <xf numFmtId="0" fontId="7" fillId="2" borderId="0" xfId="2" applyFont="1" applyFill="1" applyAlignment="1" applyProtection="1">
      <alignment vertical="center" wrapText="1"/>
      <protection locked="0"/>
    </xf>
    <xf numFmtId="0" fontId="7" fillId="2" borderId="0" xfId="2" applyFont="1" applyFill="1" applyAlignment="1" applyProtection="1">
      <alignment horizontal="center" vertical="center"/>
      <protection hidden="1"/>
    </xf>
    <xf numFmtId="0" fontId="7" fillId="2" borderId="0" xfId="2" applyFont="1" applyFill="1" applyAlignment="1" applyProtection="1">
      <alignment horizontal="right" vertical="center"/>
      <protection hidden="1"/>
    </xf>
    <xf numFmtId="0" fontId="7" fillId="2" borderId="3" xfId="1" applyFont="1" applyFill="1" applyBorder="1" applyAlignment="1" applyProtection="1">
      <alignment vertical="center"/>
      <protection hidden="1"/>
    </xf>
    <xf numFmtId="0" fontId="7" fillId="2" borderId="3" xfId="2" applyFont="1" applyFill="1" applyBorder="1" applyAlignment="1" applyProtection="1">
      <alignment horizontal="center" vertical="center" wrapText="1"/>
      <protection hidden="1"/>
    </xf>
    <xf numFmtId="0" fontId="7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6" xfId="2" applyFont="1" applyFill="1" applyBorder="1" applyAlignment="1" applyProtection="1">
      <alignment horizontal="center" vertical="center" wrapText="1"/>
      <protection hidden="1"/>
    </xf>
    <xf numFmtId="0" fontId="5" fillId="2" borderId="6" xfId="2" applyFont="1" applyFill="1" applyBorder="1" applyAlignment="1" applyProtection="1">
      <alignment horizontal="center" vertical="center"/>
      <protection hidden="1"/>
    </xf>
    <xf numFmtId="0" fontId="5" fillId="2" borderId="6" xfId="2" applyFont="1" applyFill="1" applyBorder="1" applyAlignment="1" applyProtection="1">
      <alignment horizontal="center" vertical="center" wrapText="1"/>
      <protection hidden="1"/>
    </xf>
    <xf numFmtId="165" fontId="5" fillId="2" borderId="6" xfId="2" applyNumberFormat="1" applyFont="1" applyFill="1" applyBorder="1" applyAlignment="1">
      <alignment horizontal="center" vertical="center"/>
    </xf>
    <xf numFmtId="165" fontId="12" fillId="2" borderId="6" xfId="2" applyNumberFormat="1" applyFont="1" applyFill="1" applyBorder="1" applyAlignment="1">
      <alignment horizontal="center" vertical="center"/>
    </xf>
    <xf numFmtId="165" fontId="5" fillId="2" borderId="6" xfId="2" applyNumberFormat="1" applyFont="1" applyFill="1" applyBorder="1" applyAlignment="1" applyProtection="1">
      <alignment horizontal="center" vertical="center"/>
      <protection locked="0"/>
    </xf>
    <xf numFmtId="0" fontId="2" fillId="2" borderId="0" xfId="2" applyFont="1" applyFill="1" applyAlignment="1" applyProtection="1">
      <alignment horizontal="left" vertical="center"/>
      <protection hidden="1"/>
    </xf>
    <xf numFmtId="0" fontId="11" fillId="2" borderId="6" xfId="2" applyFont="1" applyFill="1" applyBorder="1" applyAlignment="1" applyProtection="1">
      <alignment horizontal="center" vertical="center"/>
      <protection locked="0"/>
    </xf>
    <xf numFmtId="0" fontId="2" fillId="2" borderId="6" xfId="2" applyFont="1" applyFill="1" applyBorder="1" applyAlignment="1" applyProtection="1">
      <alignment vertical="center"/>
      <protection hidden="1"/>
    </xf>
    <xf numFmtId="165" fontId="2" fillId="2" borderId="6" xfId="2" applyNumberFormat="1" applyFont="1" applyFill="1" applyBorder="1" applyAlignment="1" applyProtection="1">
      <alignment horizontal="center" vertical="center"/>
      <protection locked="0"/>
    </xf>
    <xf numFmtId="165" fontId="2" fillId="2" borderId="6" xfId="2" applyNumberFormat="1" applyFont="1" applyFill="1" applyBorder="1" applyAlignment="1">
      <alignment horizontal="center" vertical="center"/>
    </xf>
    <xf numFmtId="165" fontId="11" fillId="2" borderId="6" xfId="2" applyNumberFormat="1" applyFont="1" applyFill="1" applyBorder="1" applyAlignment="1">
      <alignment horizontal="center" vertical="center"/>
    </xf>
    <xf numFmtId="0" fontId="11" fillId="2" borderId="0" xfId="2" applyFont="1" applyFill="1" applyAlignment="1" applyProtection="1">
      <alignment vertical="center"/>
      <protection locked="0"/>
    </xf>
    <xf numFmtId="0" fontId="11" fillId="2" borderId="0" xfId="2" applyFont="1" applyFill="1" applyAlignment="1" applyProtection="1">
      <alignment vertical="center"/>
      <protection hidden="1"/>
    </xf>
    <xf numFmtId="0" fontId="2" fillId="2" borderId="6" xfId="2" applyFont="1" applyFill="1" applyBorder="1" applyAlignment="1">
      <alignment vertical="center" wrapText="1"/>
    </xf>
    <xf numFmtId="0" fontId="2" fillId="2" borderId="6" xfId="2" applyFont="1" applyFill="1" applyBorder="1" applyAlignment="1" applyProtection="1">
      <alignment vertical="center" wrapText="1"/>
      <protection hidden="1"/>
    </xf>
    <xf numFmtId="165" fontId="2" fillId="2" borderId="6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6" xfId="2" applyFont="1" applyFill="1" applyBorder="1" applyAlignment="1" applyProtection="1">
      <alignment horizontal="left" vertical="center" wrapText="1"/>
      <protection hidden="1"/>
    </xf>
    <xf numFmtId="0" fontId="7" fillId="2" borderId="0" xfId="2" applyFont="1" applyFill="1" applyAlignment="1">
      <alignment horizontal="left" vertical="center"/>
    </xf>
    <xf numFmtId="165" fontId="2" fillId="2" borderId="6" xfId="2" applyNumberFormat="1" applyFont="1" applyFill="1" applyBorder="1" applyAlignment="1">
      <alignment horizontal="center" vertical="center" wrapText="1"/>
    </xf>
    <xf numFmtId="164" fontId="11" fillId="2" borderId="6" xfId="2" applyNumberFormat="1" applyFont="1" applyFill="1" applyBorder="1" applyAlignment="1" applyProtection="1">
      <alignment horizontal="center" vertical="center"/>
      <protection locked="0"/>
    </xf>
    <xf numFmtId="0" fontId="7" fillId="2" borderId="6" xfId="2" applyFont="1" applyFill="1" applyBorder="1" applyAlignment="1" applyProtection="1">
      <alignment vertical="center"/>
      <protection hidden="1"/>
    </xf>
    <xf numFmtId="165" fontId="7" fillId="2" borderId="6" xfId="2" applyNumberFormat="1" applyFont="1" applyFill="1" applyBorder="1" applyAlignment="1" applyProtection="1">
      <alignment horizontal="center" vertical="center" wrapText="1"/>
      <protection locked="0"/>
    </xf>
    <xf numFmtId="165" fontId="7" fillId="2" borderId="6" xfId="2" applyNumberFormat="1" applyFont="1" applyFill="1" applyBorder="1" applyAlignment="1">
      <alignment horizontal="center" vertical="center"/>
    </xf>
    <xf numFmtId="165" fontId="7" fillId="2" borderId="6" xfId="2" applyNumberFormat="1" applyFont="1" applyFill="1" applyBorder="1" applyAlignment="1" applyProtection="1">
      <alignment horizontal="center" vertical="center"/>
      <protection locked="0"/>
    </xf>
    <xf numFmtId="0" fontId="2" fillId="2" borderId="0" xfId="2" applyFont="1" applyFill="1" applyAlignment="1" applyProtection="1">
      <alignment horizontal="left" vertical="center"/>
      <protection locked="0"/>
    </xf>
    <xf numFmtId="0" fontId="2" fillId="2" borderId="6" xfId="2" applyFont="1" applyFill="1" applyBorder="1" applyAlignment="1">
      <alignment vertical="center"/>
    </xf>
    <xf numFmtId="1" fontId="11" fillId="2" borderId="6" xfId="2" applyNumberFormat="1" applyFont="1" applyFill="1" applyBorder="1" applyAlignment="1" applyProtection="1">
      <alignment horizontal="center" vertical="center"/>
      <protection locked="0"/>
    </xf>
    <xf numFmtId="0" fontId="2" fillId="2" borderId="6" xfId="2" applyFont="1" applyFill="1" applyBorder="1" applyAlignment="1" applyProtection="1">
      <alignment horizontal="left" vertical="center"/>
      <protection locked="0"/>
    </xf>
    <xf numFmtId="0" fontId="5" fillId="2" borderId="6" xfId="2" applyFont="1" applyFill="1" applyBorder="1" applyAlignment="1">
      <alignment horizontal="center" vertical="center" wrapText="1"/>
    </xf>
    <xf numFmtId="165" fontId="5" fillId="2" borderId="6" xfId="2" applyNumberFormat="1" applyFont="1" applyFill="1" applyBorder="1" applyAlignment="1">
      <alignment horizontal="center" vertical="center" wrapText="1"/>
    </xf>
    <xf numFmtId="0" fontId="2" fillId="2" borderId="6" xfId="2" applyFont="1" applyFill="1" applyBorder="1" applyAlignment="1" applyProtection="1">
      <alignment vertical="center"/>
      <protection locked="0"/>
    </xf>
    <xf numFmtId="164" fontId="16" fillId="2" borderId="6" xfId="2" applyNumberFormat="1" applyFont="1" applyFill="1" applyBorder="1" applyAlignment="1" applyProtection="1">
      <alignment horizontal="center" vertical="center"/>
      <protection locked="0"/>
    </xf>
    <xf numFmtId="164" fontId="16" fillId="2" borderId="6" xfId="2" applyNumberFormat="1" applyFont="1" applyFill="1" applyBorder="1" applyAlignment="1" applyProtection="1">
      <alignment vertical="center"/>
      <protection hidden="1"/>
    </xf>
    <xf numFmtId="165" fontId="16" fillId="2" borderId="6" xfId="2" applyNumberFormat="1" applyFont="1" applyFill="1" applyBorder="1" applyAlignment="1" applyProtection="1">
      <alignment horizontal="center" vertical="center" wrapText="1"/>
      <protection locked="0"/>
    </xf>
    <xf numFmtId="165" fontId="16" fillId="2" borderId="6" xfId="2" applyNumberFormat="1" applyFont="1" applyFill="1" applyBorder="1" applyAlignment="1">
      <alignment horizontal="center" vertical="center" wrapText="1"/>
    </xf>
    <xf numFmtId="165" fontId="16" fillId="2" borderId="6" xfId="2" applyNumberFormat="1" applyFont="1" applyFill="1" applyBorder="1" applyAlignment="1">
      <alignment horizontal="center" vertical="center"/>
    </xf>
    <xf numFmtId="165" fontId="16" fillId="2" borderId="6" xfId="2" applyNumberFormat="1" applyFont="1" applyFill="1" applyBorder="1" applyAlignment="1" applyProtection="1">
      <alignment horizontal="center" vertical="center"/>
      <protection locked="0"/>
    </xf>
    <xf numFmtId="164" fontId="16" fillId="2" borderId="0" xfId="2" applyNumberFormat="1" applyFont="1" applyFill="1" applyAlignment="1" applyProtection="1">
      <alignment vertical="center"/>
      <protection locked="0"/>
    </xf>
    <xf numFmtId="164" fontId="16" fillId="2" borderId="0" xfId="2" applyNumberFormat="1" applyFont="1" applyFill="1" applyAlignment="1" applyProtection="1">
      <alignment vertical="center"/>
      <protection hidden="1"/>
    </xf>
    <xf numFmtId="0" fontId="2" fillId="2" borderId="0" xfId="2" applyFont="1" applyFill="1" applyAlignment="1" applyProtection="1">
      <alignment horizontal="center" vertical="center"/>
      <protection hidden="1"/>
    </xf>
    <xf numFmtId="0" fontId="2" fillId="2" borderId="6" xfId="2" applyFont="1" applyFill="1" applyBorder="1" applyAlignment="1">
      <alignment horizontal="left" vertical="center" wrapText="1"/>
    </xf>
    <xf numFmtId="164" fontId="2" fillId="2" borderId="0" xfId="2" applyNumberFormat="1" applyFont="1" applyFill="1" applyAlignment="1" applyProtection="1">
      <alignment horizontal="center" vertical="center" wrapText="1"/>
      <protection hidden="1"/>
    </xf>
    <xf numFmtId="0" fontId="2" fillId="2" borderId="6" xfId="2" applyFont="1" applyFill="1" applyBorder="1" applyAlignment="1" applyProtection="1">
      <alignment horizontal="center" vertical="center"/>
      <protection locked="0"/>
    </xf>
    <xf numFmtId="164" fontId="2" fillId="2" borderId="8" xfId="2" applyNumberFormat="1" applyFont="1" applyFill="1" applyBorder="1" applyAlignment="1" applyProtection="1">
      <alignment horizontal="center" vertical="center"/>
      <protection locked="0"/>
    </xf>
    <xf numFmtId="0" fontId="2" fillId="2" borderId="6" xfId="2" applyFont="1" applyFill="1" applyBorder="1" applyAlignment="1" applyProtection="1">
      <alignment vertical="center" wrapText="1"/>
      <protection locked="0"/>
    </xf>
    <xf numFmtId="0" fontId="16" fillId="2" borderId="6" xfId="2" applyFont="1" applyFill="1" applyBorder="1" applyAlignment="1" applyProtection="1">
      <alignment horizontal="center" vertical="center"/>
      <protection locked="0"/>
    </xf>
    <xf numFmtId="0" fontId="16" fillId="2" borderId="6" xfId="2" applyFont="1" applyFill="1" applyBorder="1" applyAlignment="1">
      <alignment vertical="center"/>
    </xf>
    <xf numFmtId="0" fontId="16" fillId="2" borderId="0" xfId="2" applyFont="1" applyFill="1" applyAlignment="1" applyProtection="1">
      <alignment vertical="center"/>
      <protection locked="0"/>
    </xf>
    <xf numFmtId="0" fontId="16" fillId="2" borderId="0" xfId="2" applyFont="1" applyFill="1" applyAlignment="1" applyProtection="1">
      <alignment vertical="center"/>
      <protection hidden="1"/>
    </xf>
    <xf numFmtId="0" fontId="8" fillId="2" borderId="6" xfId="2" applyFont="1" applyFill="1" applyBorder="1" applyAlignment="1" applyProtection="1">
      <alignment horizontal="center" vertical="center"/>
      <protection hidden="1"/>
    </xf>
    <xf numFmtId="0" fontId="5" fillId="2" borderId="6" xfId="2" applyFont="1" applyFill="1" applyBorder="1" applyAlignment="1" applyProtection="1">
      <alignment vertical="center"/>
      <protection hidden="1"/>
    </xf>
    <xf numFmtId="0" fontId="8" fillId="2" borderId="0" xfId="2" applyFont="1" applyFill="1" applyAlignment="1" applyProtection="1">
      <alignment vertical="center"/>
      <protection locked="0"/>
    </xf>
    <xf numFmtId="0" fontId="8" fillId="2" borderId="0" xfId="2" applyFont="1" applyFill="1" applyAlignment="1" applyProtection="1">
      <alignment vertical="center"/>
      <protection hidden="1"/>
    </xf>
    <xf numFmtId="0" fontId="8" fillId="2" borderId="0" xfId="2" applyFont="1" applyFill="1" applyAlignment="1" applyProtection="1">
      <alignment horizontal="center" vertical="center"/>
      <protection hidden="1"/>
    </xf>
    <xf numFmtId="164" fontId="8" fillId="2" borderId="0" xfId="2" applyNumberFormat="1" applyFont="1" applyFill="1" applyAlignment="1" applyProtection="1">
      <alignment horizontal="center" vertical="center"/>
      <protection hidden="1"/>
    </xf>
    <xf numFmtId="0" fontId="5" fillId="2" borderId="0" xfId="2" applyFont="1" applyFill="1" applyAlignment="1" applyProtection="1">
      <alignment horizontal="left" vertical="center"/>
      <protection hidden="1"/>
    </xf>
    <xf numFmtId="0" fontId="5" fillId="2" borderId="0" xfId="2" applyFont="1" applyFill="1" applyAlignment="1" applyProtection="1">
      <alignment horizontal="center" vertical="center"/>
      <protection locked="0"/>
    </xf>
    <xf numFmtId="0" fontId="7" fillId="2" borderId="0" xfId="2" applyFont="1" applyFill="1" applyAlignment="1" applyProtection="1">
      <alignment horizontal="left" vertical="center"/>
      <protection hidden="1"/>
    </xf>
    <xf numFmtId="0" fontId="6" fillId="2" borderId="0" xfId="2" applyFont="1" applyFill="1" applyAlignment="1" applyProtection="1">
      <alignment horizontal="center" vertical="center"/>
      <protection hidden="1"/>
    </xf>
    <xf numFmtId="0" fontId="17" fillId="2" borderId="0" xfId="2" applyFont="1" applyFill="1" applyAlignment="1" applyProtection="1">
      <alignment horizontal="right" vertical="center"/>
      <protection hidden="1"/>
    </xf>
    <xf numFmtId="0" fontId="7" fillId="2" borderId="0" xfId="2" applyFont="1" applyFill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left" vertical="center"/>
      <protection locked="0"/>
    </xf>
    <xf numFmtId="0" fontId="7" fillId="0" borderId="0" xfId="2" applyFont="1" applyAlignment="1" applyProtection="1">
      <alignment horizontal="center" vertical="center"/>
      <protection locked="0"/>
    </xf>
    <xf numFmtId="0" fontId="7" fillId="0" borderId="0" xfId="2" applyFont="1" applyAlignment="1" applyProtection="1">
      <alignment horizontal="center"/>
      <protection locked="0"/>
    </xf>
    <xf numFmtId="0" fontId="7" fillId="0" borderId="0" xfId="2" applyFont="1" applyAlignment="1" applyProtection="1">
      <alignment vertical="center"/>
      <protection hidden="1"/>
    </xf>
    <xf numFmtId="0" fontId="2" fillId="0" borderId="0" xfId="2" applyFont="1" applyAlignment="1" applyProtection="1">
      <alignment horizontal="center"/>
      <protection locked="0"/>
    </xf>
    <xf numFmtId="0" fontId="2" fillId="0" borderId="0" xfId="2" applyFont="1" applyAlignment="1" applyProtection="1">
      <alignment vertical="center"/>
      <protection hidden="1"/>
    </xf>
    <xf numFmtId="0" fontId="7" fillId="0" borderId="0" xfId="2" applyFont="1" applyAlignment="1" applyProtection="1">
      <alignment horizontal="left" vertical="center" wrapText="1"/>
      <protection locked="0"/>
    </xf>
    <xf numFmtId="0" fontId="7" fillId="0" borderId="0" xfId="2" applyFont="1" applyAlignment="1" applyProtection="1">
      <alignment horizontal="center" vertical="center" wrapText="1"/>
      <protection locked="0"/>
    </xf>
    <xf numFmtId="0" fontId="2" fillId="0" borderId="0" xfId="1" applyFont="1" applyAlignment="1" applyProtection="1">
      <alignment vertical="center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8" fillId="0" borderId="3" xfId="1" applyFont="1" applyBorder="1" applyAlignment="1" applyProtection="1">
      <alignment horizontal="center" vertical="center"/>
      <protection hidden="1"/>
    </xf>
    <xf numFmtId="0" fontId="8" fillId="0" borderId="3" xfId="2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17" fillId="0" borderId="3" xfId="2" applyFont="1" applyBorder="1" applyAlignment="1" applyProtection="1">
      <alignment horizontal="center" vertical="center" wrapText="1"/>
      <protection hidden="1"/>
    </xf>
    <xf numFmtId="0" fontId="8" fillId="0" borderId="6" xfId="2" applyFont="1" applyBorder="1" applyAlignment="1" applyProtection="1">
      <alignment horizontal="center" vertical="center" wrapText="1"/>
      <protection hidden="1"/>
    </xf>
    <xf numFmtId="0" fontId="18" fillId="0" borderId="0" xfId="2" applyFont="1" applyAlignment="1" applyProtection="1">
      <alignment horizontal="left" vertical="center"/>
      <protection locked="0"/>
    </xf>
    <xf numFmtId="0" fontId="18" fillId="0" borderId="0" xfId="2" applyFont="1" applyAlignment="1" applyProtection="1">
      <alignment horizontal="center" vertical="center"/>
      <protection locked="0"/>
    </xf>
    <xf numFmtId="0" fontId="18" fillId="0" borderId="0" xfId="2" applyFont="1" applyAlignment="1" applyProtection="1">
      <alignment horizontal="center"/>
      <protection locked="0"/>
    </xf>
    <xf numFmtId="0" fontId="18" fillId="0" borderId="0" xfId="2" applyFont="1" applyAlignment="1" applyProtection="1">
      <alignment vertical="center"/>
      <protection hidden="1"/>
    </xf>
    <xf numFmtId="166" fontId="5" fillId="0" borderId="6" xfId="1" applyNumberFormat="1" applyFont="1" applyBorder="1" applyAlignment="1" applyProtection="1">
      <alignment horizontal="left" vertical="center" wrapText="1"/>
      <protection hidden="1"/>
    </xf>
    <xf numFmtId="165" fontId="5" fillId="0" borderId="6" xfId="1" applyNumberFormat="1" applyFont="1" applyBorder="1" applyAlignment="1" applyProtection="1">
      <alignment horizontal="center" vertical="center"/>
      <protection locked="0"/>
    </xf>
    <xf numFmtId="0" fontId="2" fillId="0" borderId="6" xfId="2" applyFont="1" applyBorder="1" applyAlignment="1" applyProtection="1">
      <alignment horizontal="left" vertical="center"/>
      <protection hidden="1"/>
    </xf>
    <xf numFmtId="0" fontId="11" fillId="0" borderId="0" xfId="2" applyFont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horizontal="center"/>
      <protection locked="0"/>
    </xf>
    <xf numFmtId="0" fontId="11" fillId="0" borderId="0" xfId="2" applyFont="1" applyAlignment="1" applyProtection="1">
      <alignment vertical="center"/>
      <protection hidden="1"/>
    </xf>
    <xf numFmtId="0" fontId="2" fillId="0" borderId="6" xfId="2" applyFont="1" applyBorder="1" applyAlignment="1">
      <alignment vertical="center" wrapText="1"/>
    </xf>
    <xf numFmtId="165" fontId="7" fillId="0" borderId="6" xfId="1" applyNumberFormat="1" applyFont="1" applyBorder="1" applyAlignment="1" applyProtection="1">
      <alignment horizontal="center" vertical="center"/>
      <protection locked="0"/>
    </xf>
    <xf numFmtId="0" fontId="2" fillId="0" borderId="6" xfId="2" applyFont="1" applyBorder="1" applyAlignment="1" applyProtection="1">
      <alignment vertical="center" wrapText="1"/>
      <protection hidden="1"/>
    </xf>
    <xf numFmtId="0" fontId="2" fillId="0" borderId="6" xfId="2" applyFont="1" applyBorder="1" applyAlignment="1">
      <alignment horizontal="left" vertical="center"/>
    </xf>
    <xf numFmtId="165" fontId="2" fillId="0" borderId="8" xfId="1" applyNumberFormat="1" applyFont="1" applyBorder="1" applyAlignment="1" applyProtection="1">
      <alignment horizontal="center" vertical="center"/>
      <protection locked="0"/>
    </xf>
    <xf numFmtId="0" fontId="2" fillId="0" borderId="6" xfId="2" applyFont="1" applyBorder="1" applyAlignment="1">
      <alignment vertical="center"/>
    </xf>
    <xf numFmtId="0" fontId="2" fillId="0" borderId="6" xfId="2" applyFont="1" applyBorder="1" applyAlignment="1" applyProtection="1">
      <alignment horizontal="left" vertical="center" wrapText="1"/>
      <protection hidden="1"/>
    </xf>
    <xf numFmtId="0" fontId="16" fillId="0" borderId="6" xfId="2" applyFont="1" applyBorder="1" applyAlignment="1" applyProtection="1">
      <alignment horizontal="center" vertical="center"/>
      <protection locked="0"/>
    </xf>
    <xf numFmtId="0" fontId="16" fillId="0" borderId="6" xfId="2" applyFont="1" applyBorder="1" applyAlignment="1" applyProtection="1">
      <alignment horizontal="left" vertical="center"/>
      <protection hidden="1"/>
    </xf>
    <xf numFmtId="165" fontId="16" fillId="0" borderId="6" xfId="1" applyNumberFormat="1" applyFont="1" applyBorder="1" applyAlignment="1" applyProtection="1">
      <alignment horizontal="center" vertical="center"/>
      <protection locked="0"/>
    </xf>
    <xf numFmtId="165" fontId="16" fillId="0" borderId="6" xfId="1" applyNumberFormat="1" applyFont="1" applyBorder="1" applyAlignment="1">
      <alignment horizontal="center" vertical="center"/>
    </xf>
    <xf numFmtId="0" fontId="16" fillId="0" borderId="0" xfId="2" applyFont="1" applyAlignment="1" applyProtection="1">
      <alignment horizontal="left" vertical="center"/>
      <protection locked="0"/>
    </xf>
    <xf numFmtId="0" fontId="16" fillId="0" borderId="0" xfId="2" applyFont="1" applyAlignment="1" applyProtection="1">
      <alignment horizontal="center" vertical="center"/>
      <protection locked="0"/>
    </xf>
    <xf numFmtId="0" fontId="16" fillId="0" borderId="0" xfId="2" applyFont="1" applyAlignment="1" applyProtection="1">
      <alignment horizontal="center"/>
      <protection locked="0"/>
    </xf>
    <xf numFmtId="0" fontId="16" fillId="0" borderId="0" xfId="2" applyFont="1" applyAlignment="1" applyProtection="1">
      <alignment vertical="center"/>
      <protection hidden="1"/>
    </xf>
    <xf numFmtId="0" fontId="11" fillId="0" borderId="6" xfId="2" applyFont="1" applyBorder="1" applyAlignment="1" applyProtection="1">
      <alignment vertical="center"/>
      <protection hidden="1"/>
    </xf>
    <xf numFmtId="0" fontId="2" fillId="0" borderId="6" xfId="2" applyFont="1" applyBorder="1" applyAlignment="1" applyProtection="1">
      <alignment vertical="center"/>
      <protection locked="0"/>
    </xf>
    <xf numFmtId="0" fontId="16" fillId="0" borderId="6" xfId="2" applyFont="1" applyBorder="1" applyAlignment="1" applyProtection="1">
      <alignment vertical="center"/>
      <protection hidden="1"/>
    </xf>
    <xf numFmtId="0" fontId="2" fillId="0" borderId="6" xfId="2" applyFont="1" applyBorder="1" applyAlignment="1" applyProtection="1">
      <alignment vertical="center"/>
      <protection hidden="1"/>
    </xf>
    <xf numFmtId="2" fontId="11" fillId="0" borderId="0" xfId="2" applyNumberFormat="1" applyFont="1" applyAlignment="1" applyProtection="1">
      <alignment horizontal="left" vertical="center"/>
      <protection locked="0"/>
    </xf>
    <xf numFmtId="0" fontId="2" fillId="2" borderId="0" xfId="2" applyFont="1" applyFill="1" applyAlignment="1" applyProtection="1">
      <alignment horizontal="center" vertical="center" wrapText="1"/>
      <protection hidden="1"/>
    </xf>
    <xf numFmtId="0" fontId="19" fillId="0" borderId="6" xfId="2" applyFont="1" applyBorder="1" applyAlignment="1">
      <alignment horizontal="left" vertical="center" wrapText="1"/>
    </xf>
    <xf numFmtId="0" fontId="2" fillId="0" borderId="6" xfId="2" applyFont="1" applyBorder="1" applyAlignment="1" applyProtection="1">
      <alignment horizontal="left" vertical="center"/>
      <protection locked="0"/>
    </xf>
    <xf numFmtId="0" fontId="19" fillId="0" borderId="6" xfId="2" applyFont="1" applyBorder="1" applyAlignment="1" applyProtection="1">
      <alignment horizontal="left" vertical="center" wrapText="1"/>
      <protection hidden="1"/>
    </xf>
    <xf numFmtId="164" fontId="16" fillId="0" borderId="6" xfId="1" applyNumberFormat="1" applyFont="1" applyBorder="1" applyAlignment="1" applyProtection="1">
      <alignment horizontal="center" vertical="center"/>
      <protection locked="0"/>
    </xf>
    <xf numFmtId="164" fontId="20" fillId="0" borderId="6" xfId="2" applyNumberFormat="1" applyFont="1" applyBorder="1" applyAlignment="1" applyProtection="1">
      <alignment horizontal="left" vertical="center"/>
      <protection hidden="1"/>
    </xf>
    <xf numFmtId="164" fontId="16" fillId="0" borderId="0" xfId="2" applyNumberFormat="1" applyFont="1" applyAlignment="1" applyProtection="1">
      <alignment horizontal="left" vertical="center"/>
      <protection locked="0"/>
    </xf>
    <xf numFmtId="164" fontId="16" fillId="0" borderId="0" xfId="2" applyNumberFormat="1" applyFont="1" applyAlignment="1" applyProtection="1">
      <alignment horizontal="center" vertical="center"/>
      <protection locked="0"/>
    </xf>
    <xf numFmtId="164" fontId="16" fillId="0" borderId="0" xfId="2" applyNumberFormat="1" applyFont="1" applyAlignment="1" applyProtection="1">
      <alignment horizontal="center"/>
      <protection locked="0"/>
    </xf>
    <xf numFmtId="164" fontId="16" fillId="0" borderId="0" xfId="2" applyNumberFormat="1" applyFont="1" applyAlignment="1" applyProtection="1">
      <alignment vertical="center"/>
      <protection hidden="1"/>
    </xf>
    <xf numFmtId="164" fontId="16" fillId="0" borderId="6" xfId="2" applyNumberFormat="1" applyFont="1" applyBorder="1" applyAlignment="1" applyProtection="1">
      <alignment vertical="center" wrapText="1"/>
      <protection hidden="1"/>
    </xf>
    <xf numFmtId="0" fontId="12" fillId="0" borderId="6" xfId="1" applyFont="1" applyBorder="1" applyAlignment="1" applyProtection="1">
      <alignment horizontal="right" vertical="center"/>
      <protection locked="0"/>
    </xf>
    <xf numFmtId="166" fontId="2" fillId="0" borderId="6" xfId="1" applyNumberFormat="1" applyFont="1" applyBorder="1" applyAlignment="1" applyProtection="1">
      <alignment horizontal="left" vertical="center" wrapText="1"/>
      <protection hidden="1"/>
    </xf>
    <xf numFmtId="0" fontId="16" fillId="0" borderId="6" xfId="1" applyFont="1" applyBorder="1" applyAlignment="1" applyProtection="1">
      <alignment horizontal="center" vertical="center"/>
      <protection locked="0"/>
    </xf>
    <xf numFmtId="166" fontId="16" fillId="0" borderId="6" xfId="1" applyNumberFormat="1" applyFont="1" applyBorder="1" applyAlignment="1">
      <alignment horizontal="left" vertical="center" wrapText="1"/>
    </xf>
    <xf numFmtId="166" fontId="16" fillId="0" borderId="6" xfId="1" applyNumberFormat="1" applyFont="1" applyBorder="1" applyAlignment="1" applyProtection="1">
      <alignment horizontal="left" vertical="center" wrapText="1"/>
      <protection locked="0"/>
    </xf>
    <xf numFmtId="0" fontId="16" fillId="0" borderId="0" xfId="2" applyFont="1" applyAlignment="1" applyProtection="1">
      <alignment vertical="center"/>
      <protection locked="0"/>
    </xf>
    <xf numFmtId="0" fontId="16" fillId="0" borderId="0" xfId="2" applyFont="1" applyAlignment="1">
      <alignment vertical="center"/>
    </xf>
    <xf numFmtId="166" fontId="2" fillId="0" borderId="6" xfId="1" applyNumberFormat="1" applyFont="1" applyBorder="1" applyAlignment="1">
      <alignment horizontal="left" vertical="center" wrapText="1"/>
    </xf>
    <xf numFmtId="0" fontId="11" fillId="0" borderId="0" xfId="2" applyFont="1" applyAlignment="1">
      <alignment vertical="center"/>
    </xf>
    <xf numFmtId="166" fontId="16" fillId="0" borderId="6" xfId="1" applyNumberFormat="1" applyFont="1" applyBorder="1" applyAlignment="1" applyProtection="1">
      <alignment horizontal="left" vertical="center" wrapText="1"/>
      <protection hidden="1"/>
    </xf>
    <xf numFmtId="164" fontId="16" fillId="0" borderId="0" xfId="1" applyNumberFormat="1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0" fontId="21" fillId="0" borderId="0" xfId="0" applyFont="1" applyProtection="1">
      <protection hidden="1"/>
    </xf>
    <xf numFmtId="0" fontId="12" fillId="0" borderId="0" xfId="2" applyFont="1" applyAlignment="1" applyProtection="1">
      <alignment horizontal="center" vertical="center"/>
      <protection locked="0"/>
    </xf>
    <xf numFmtId="0" fontId="12" fillId="0" borderId="0" xfId="2" applyFont="1" applyAlignment="1" applyProtection="1">
      <alignment horizontal="center"/>
      <protection locked="0"/>
    </xf>
    <xf numFmtId="0" fontId="12" fillId="0" borderId="0" xfId="2" applyFont="1" applyAlignment="1" applyProtection="1">
      <alignment vertical="center"/>
      <protection hidden="1"/>
    </xf>
    <xf numFmtId="0" fontId="5" fillId="0" borderId="0" xfId="2" applyFont="1" applyAlignment="1" applyProtection="1">
      <alignment horizontal="left" vertical="center"/>
      <protection locked="0"/>
    </xf>
    <xf numFmtId="0" fontId="5" fillId="0" borderId="0" xfId="2" applyFont="1" applyAlignment="1" applyProtection="1">
      <alignment horizontal="center" vertical="center"/>
      <protection locked="0"/>
    </xf>
    <xf numFmtId="0" fontId="5" fillId="0" borderId="0" xfId="2" applyFont="1" applyAlignment="1" applyProtection="1">
      <alignment horizontal="center"/>
      <protection locked="0"/>
    </xf>
    <xf numFmtId="0" fontId="5" fillId="0" borderId="0" xfId="2" applyFont="1" applyAlignment="1" applyProtection="1">
      <alignment vertical="center"/>
      <protection hidden="1"/>
    </xf>
    <xf numFmtId="166" fontId="5" fillId="0" borderId="0" xfId="1" applyNumberFormat="1" applyFont="1" applyAlignment="1" applyProtection="1">
      <alignment vertical="center" wrapText="1"/>
      <protection hidden="1"/>
    </xf>
    <xf numFmtId="0" fontId="18" fillId="0" borderId="0" xfId="2" applyFont="1" applyAlignment="1" applyProtection="1">
      <alignment horizontal="center" vertical="center"/>
      <protection hidden="1"/>
    </xf>
    <xf numFmtId="0" fontId="17" fillId="0" borderId="0" xfId="2" applyFont="1" applyAlignment="1" applyProtection="1">
      <alignment horizontal="right" vertical="center"/>
      <protection hidden="1"/>
    </xf>
    <xf numFmtId="0" fontId="5" fillId="0" borderId="0" xfId="2" applyFont="1" applyAlignment="1" applyProtection="1">
      <alignment vertical="center"/>
      <protection locked="0"/>
    </xf>
    <xf numFmtId="0" fontId="5" fillId="0" borderId="0" xfId="2" applyFont="1" applyAlignment="1">
      <alignment vertical="center"/>
    </xf>
    <xf numFmtId="0" fontId="2" fillId="0" borderId="0" xfId="2" applyFont="1" applyAlignment="1">
      <alignment vertical="center"/>
    </xf>
    <xf numFmtId="0" fontId="7" fillId="0" borderId="0" xfId="2" applyFont="1" applyAlignment="1" applyProtection="1">
      <alignment wrapText="1"/>
      <protection locked="0"/>
    </xf>
    <xf numFmtId="0" fontId="2" fillId="0" borderId="0" xfId="2" applyFont="1" applyAlignment="1" applyProtection="1">
      <alignment wrapText="1"/>
      <protection locked="0"/>
    </xf>
    <xf numFmtId="0" fontId="7" fillId="0" borderId="0" xfId="2" applyFont="1" applyProtection="1">
      <protection locked="0"/>
    </xf>
    <xf numFmtId="0" fontId="7" fillId="0" borderId="0" xfId="2" applyFont="1"/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right" vertical="center"/>
    </xf>
    <xf numFmtId="0" fontId="17" fillId="0" borderId="6" xfId="2" applyFont="1" applyBorder="1" applyAlignment="1">
      <alignment horizontal="center" vertical="center" wrapText="1"/>
    </xf>
    <xf numFmtId="0" fontId="17" fillId="0" borderId="4" xfId="2" applyFont="1" applyBorder="1" applyAlignment="1">
      <alignment horizontal="center" vertical="center" wrapText="1"/>
    </xf>
    <xf numFmtId="0" fontId="22" fillId="0" borderId="6" xfId="2" applyFont="1" applyBorder="1" applyAlignment="1">
      <alignment horizontal="center" vertical="center" wrapText="1"/>
    </xf>
    <xf numFmtId="0" fontId="17" fillId="0" borderId="0" xfId="2" applyFont="1" applyAlignment="1" applyProtection="1">
      <alignment vertical="center"/>
      <protection locked="0"/>
    </xf>
    <xf numFmtId="0" fontId="17" fillId="0" borderId="0" xfId="2" applyFont="1" applyAlignment="1">
      <alignment vertical="center"/>
    </xf>
    <xf numFmtId="0" fontId="5" fillId="0" borderId="6" xfId="2" applyFont="1" applyBorder="1" applyAlignment="1">
      <alignment vertical="center" wrapText="1"/>
    </xf>
    <xf numFmtId="0" fontId="8" fillId="0" borderId="6" xfId="2" applyFont="1" applyBorder="1" applyAlignment="1">
      <alignment horizontal="center" vertical="center" wrapText="1"/>
    </xf>
    <xf numFmtId="0" fontId="8" fillId="0" borderId="4" xfId="2" applyFont="1" applyBorder="1" applyAlignment="1">
      <alignment horizontal="center" vertical="center" wrapText="1"/>
    </xf>
    <xf numFmtId="164" fontId="8" fillId="0" borderId="6" xfId="2" applyNumberFormat="1" applyFont="1" applyBorder="1" applyAlignment="1">
      <alignment horizontal="center" vertical="center" wrapText="1"/>
    </xf>
    <xf numFmtId="164" fontId="8" fillId="0" borderId="6" xfId="2" applyNumberFormat="1" applyFont="1" applyBorder="1" applyAlignment="1" applyProtection="1">
      <alignment horizontal="center" vertical="center" wrapText="1"/>
      <protection locked="0"/>
    </xf>
    <xf numFmtId="0" fontId="8" fillId="0" borderId="0" xfId="2" applyFont="1" applyAlignment="1" applyProtection="1">
      <alignment vertical="center"/>
      <protection locked="0"/>
    </xf>
    <xf numFmtId="0" fontId="8" fillId="0" borderId="0" xfId="2" applyFont="1" applyAlignment="1">
      <alignment vertical="center"/>
    </xf>
    <xf numFmtId="0" fontId="7" fillId="0" borderId="6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left" vertical="center" wrapText="1"/>
    </xf>
    <xf numFmtId="164" fontId="7" fillId="0" borderId="6" xfId="2" applyNumberFormat="1" applyFont="1" applyBorder="1" applyAlignment="1" applyProtection="1">
      <alignment horizontal="center" vertical="center" wrapText="1"/>
      <protection locked="0"/>
    </xf>
    <xf numFmtId="0" fontId="7" fillId="0" borderId="4" xfId="2" applyFont="1" applyBorder="1" applyAlignment="1" applyProtection="1">
      <alignment horizontal="left" vertical="center" wrapText="1"/>
      <protection locked="0"/>
    </xf>
    <xf numFmtId="0" fontId="7" fillId="2" borderId="6" xfId="2" applyFont="1" applyFill="1" applyBorder="1" applyAlignment="1">
      <alignment horizontal="center" vertical="center" wrapText="1"/>
    </xf>
    <xf numFmtId="0" fontId="7" fillId="0" borderId="6" xfId="2" applyFont="1" applyBorder="1" applyAlignment="1" applyProtection="1">
      <alignment horizontal="center" vertical="center" wrapText="1"/>
      <protection locked="0"/>
    </xf>
    <xf numFmtId="164" fontId="7" fillId="0" borderId="6" xfId="2" applyNumberFormat="1" applyFont="1" applyBorder="1" applyAlignment="1">
      <alignment horizontal="center" vertical="center" wrapText="1"/>
    </xf>
    <xf numFmtId="2" fontId="7" fillId="0" borderId="6" xfId="2" applyNumberFormat="1" applyFont="1" applyBorder="1" applyAlignment="1">
      <alignment horizontal="center" vertical="center" wrapText="1"/>
    </xf>
    <xf numFmtId="0" fontId="8" fillId="0" borderId="4" xfId="2" applyFont="1" applyBorder="1" applyAlignment="1">
      <alignment horizontal="left" vertical="center" wrapText="1"/>
    </xf>
    <xf numFmtId="164" fontId="7" fillId="0" borderId="6" xfId="2" applyNumberFormat="1" applyFont="1" applyBorder="1" applyAlignment="1" applyProtection="1">
      <alignment vertical="center"/>
      <protection locked="0"/>
    </xf>
    <xf numFmtId="0" fontId="5" fillId="0" borderId="6" xfId="2" applyFont="1" applyBorder="1" applyAlignment="1">
      <alignment horizontal="center" vertical="center" wrapText="1"/>
    </xf>
    <xf numFmtId="0" fontId="5" fillId="0" borderId="10" xfId="2" applyFont="1" applyBorder="1" applyAlignment="1">
      <alignment vertical="center"/>
    </xf>
    <xf numFmtId="0" fontId="5" fillId="0" borderId="6" xfId="2" applyFont="1" applyBorder="1" applyAlignment="1">
      <alignment horizontal="left" vertical="center" wrapText="1"/>
    </xf>
    <xf numFmtId="164" fontId="5" fillId="0" borderId="6" xfId="2" applyNumberFormat="1" applyFont="1" applyBorder="1" applyAlignment="1">
      <alignment horizontal="center" vertical="center" wrapText="1"/>
    </xf>
    <xf numFmtId="164" fontId="5" fillId="0" borderId="6" xfId="2" applyNumberFormat="1" applyFont="1" applyBorder="1" applyAlignment="1" applyProtection="1">
      <alignment horizontal="center" vertical="center" wrapText="1"/>
      <protection locked="0"/>
    </xf>
    <xf numFmtId="0" fontId="7" fillId="0" borderId="6" xfId="2" applyFont="1" applyBorder="1" applyAlignment="1">
      <alignment vertical="center"/>
    </xf>
    <xf numFmtId="0" fontId="8" fillId="0" borderId="10" xfId="2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/>
    </xf>
    <xf numFmtId="164" fontId="7" fillId="0" borderId="0" xfId="2" applyNumberFormat="1" applyFont="1" applyAlignment="1" applyProtection="1">
      <alignment vertical="center"/>
      <protection locked="0"/>
    </xf>
    <xf numFmtId="0" fontId="7" fillId="0" borderId="10" xfId="2" applyFont="1" applyBorder="1" applyAlignment="1" applyProtection="1">
      <alignment horizontal="left" vertical="center" wrapText="1"/>
      <protection locked="0"/>
    </xf>
    <xf numFmtId="0" fontId="5" fillId="0" borderId="6" xfId="2" applyFont="1" applyBorder="1" applyAlignment="1">
      <alignment horizontal="center" vertical="center"/>
    </xf>
    <xf numFmtId="0" fontId="5" fillId="0" borderId="6" xfId="2" applyFont="1" applyBorder="1" applyAlignment="1">
      <alignment vertical="center"/>
    </xf>
    <xf numFmtId="164" fontId="5" fillId="3" borderId="6" xfId="2" applyNumberFormat="1" applyFont="1" applyFill="1" applyBorder="1" applyAlignment="1">
      <alignment horizontal="center" vertical="center"/>
    </xf>
    <xf numFmtId="164" fontId="5" fillId="0" borderId="6" xfId="2" applyNumberFormat="1" applyFont="1" applyBorder="1" applyAlignment="1" applyProtection="1">
      <alignment horizontal="center" vertical="center"/>
      <protection locked="0"/>
    </xf>
    <xf numFmtId="164" fontId="5" fillId="0" borderId="0" xfId="2" applyNumberFormat="1" applyFont="1" applyAlignment="1" applyProtection="1">
      <alignment vertical="center"/>
      <protection locked="0"/>
    </xf>
    <xf numFmtId="0" fontId="12" fillId="0" borderId="0" xfId="2" applyFont="1" applyAlignment="1">
      <alignment horizontal="center" vertical="center" wrapText="1"/>
    </xf>
    <xf numFmtId="0" fontId="8" fillId="0" borderId="6" xfId="2" applyFont="1" applyBorder="1" applyAlignment="1">
      <alignment horizontal="center" vertical="center"/>
    </xf>
    <xf numFmtId="164" fontId="5" fillId="0" borderId="6" xfId="2" applyNumberFormat="1" applyFont="1" applyBorder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 wrapText="1"/>
    </xf>
    <xf numFmtId="0" fontId="17" fillId="0" borderId="0" xfId="2" applyFont="1" applyAlignment="1">
      <alignment horizontal="center" vertical="center"/>
    </xf>
    <xf numFmtId="0" fontId="8" fillId="0" borderId="0" xfId="2" applyFont="1" applyAlignment="1">
      <alignment horizontal="right" vertical="center"/>
    </xf>
    <xf numFmtId="0" fontId="8" fillId="0" borderId="0" xfId="2" applyFont="1" applyAlignment="1">
      <alignment vertical="center" wrapText="1"/>
    </xf>
    <xf numFmtId="0" fontId="8" fillId="0" borderId="0" xfId="2" applyFont="1" applyAlignment="1" applyProtection="1">
      <alignment vertical="center" wrapText="1"/>
      <protection locked="0"/>
    </xf>
    <xf numFmtId="0" fontId="7" fillId="2" borderId="0" xfId="2" applyFont="1" applyFill="1" applyAlignment="1">
      <alignment vertical="center"/>
    </xf>
    <xf numFmtId="0" fontId="12" fillId="2" borderId="0" xfId="2" applyFont="1" applyFill="1" applyAlignment="1">
      <alignment horizontal="right" vertical="center"/>
    </xf>
    <xf numFmtId="0" fontId="7" fillId="2" borderId="17" xfId="4" applyFont="1" applyFill="1" applyBorder="1" applyAlignment="1">
      <alignment horizontal="center" vertical="center" wrapText="1"/>
    </xf>
    <xf numFmtId="0" fontId="7" fillId="2" borderId="6" xfId="4" applyFont="1" applyFill="1" applyBorder="1" applyAlignment="1">
      <alignment horizontal="center" vertical="center" wrapText="1"/>
    </xf>
    <xf numFmtId="0" fontId="7" fillId="2" borderId="10" xfId="4" applyFont="1" applyFill="1" applyBorder="1" applyAlignment="1">
      <alignment horizontal="center" vertical="center" wrapText="1"/>
    </xf>
    <xf numFmtId="164" fontId="7" fillId="2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5" xfId="4" applyFont="1" applyFill="1" applyBorder="1" applyAlignment="1">
      <alignment horizontal="center" vertical="center" wrapText="1"/>
    </xf>
    <xf numFmtId="0" fontId="7" fillId="2" borderId="18" xfId="2" applyFont="1" applyFill="1" applyBorder="1" applyAlignment="1">
      <alignment horizontal="center" vertical="center"/>
    </xf>
    <xf numFmtId="0" fontId="11" fillId="2" borderId="18" xfId="4" applyFont="1" applyFill="1" applyBorder="1" applyAlignment="1">
      <alignment horizontal="left" vertical="center" wrapText="1"/>
    </xf>
    <xf numFmtId="165" fontId="2" fillId="2" borderId="20" xfId="4" applyNumberFormat="1" applyFont="1" applyFill="1" applyBorder="1" applyAlignment="1">
      <alignment horizontal="center" vertical="center" wrapText="1"/>
    </xf>
    <xf numFmtId="165" fontId="2" fillId="2" borderId="8" xfId="4" applyNumberFormat="1" applyFont="1" applyFill="1" applyBorder="1" applyAlignment="1">
      <alignment horizontal="center" vertical="center" wrapText="1"/>
    </xf>
    <xf numFmtId="165" fontId="2" fillId="2" borderId="21" xfId="4" applyNumberFormat="1" applyFont="1" applyFill="1" applyBorder="1" applyAlignment="1">
      <alignment horizontal="center" vertical="center" wrapText="1"/>
    </xf>
    <xf numFmtId="165" fontId="5" fillId="2" borderId="19" xfId="4" applyNumberFormat="1" applyFont="1" applyFill="1" applyBorder="1" applyAlignment="1">
      <alignment horizontal="center" vertical="center" wrapText="1"/>
    </xf>
    <xf numFmtId="0" fontId="7" fillId="2" borderId="22" xfId="4" applyFont="1" applyFill="1" applyBorder="1" applyAlignment="1">
      <alignment horizontal="center" vertical="center" wrapText="1"/>
    </xf>
    <xf numFmtId="0" fontId="11" fillId="2" borderId="23" xfId="4" applyFont="1" applyFill="1" applyBorder="1" applyAlignment="1">
      <alignment horizontal="left" vertical="center" wrapText="1"/>
    </xf>
    <xf numFmtId="165" fontId="2" fillId="2" borderId="24" xfId="4" applyNumberFormat="1" applyFont="1" applyFill="1" applyBorder="1" applyAlignment="1">
      <alignment horizontal="center" vertical="center" wrapText="1"/>
    </xf>
    <xf numFmtId="165" fontId="23" fillId="2" borderId="25" xfId="4" applyNumberFormat="1" applyFont="1" applyFill="1" applyBorder="1" applyAlignment="1">
      <alignment horizontal="center" vertical="center" wrapText="1"/>
    </xf>
    <xf numFmtId="165" fontId="23" fillId="2" borderId="26" xfId="4" applyNumberFormat="1" applyFont="1" applyFill="1" applyBorder="1" applyAlignment="1">
      <alignment horizontal="center" vertical="center" wrapText="1"/>
    </xf>
    <xf numFmtId="165" fontId="5" fillId="2" borderId="27" xfId="4" applyNumberFormat="1" applyFont="1" applyFill="1" applyBorder="1" applyAlignment="1">
      <alignment horizontal="center" vertical="center" wrapText="1"/>
    </xf>
    <xf numFmtId="0" fontId="24" fillId="2" borderId="28" xfId="2" applyFont="1" applyFill="1" applyBorder="1" applyAlignment="1">
      <alignment vertical="center"/>
    </xf>
    <xf numFmtId="0" fontId="5" fillId="2" borderId="26" xfId="2" applyFont="1" applyFill="1" applyBorder="1" applyAlignment="1">
      <alignment horizontal="center" vertical="center"/>
    </xf>
    <xf numFmtId="165" fontId="23" fillId="2" borderId="28" xfId="4" applyNumberFormat="1" applyFont="1" applyFill="1" applyBorder="1" applyAlignment="1">
      <alignment horizontal="center" vertical="center" wrapText="1"/>
    </xf>
    <xf numFmtId="165" fontId="3" fillId="2" borderId="29" xfId="4" applyNumberFormat="1" applyFont="1" applyFill="1" applyBorder="1" applyAlignment="1">
      <alignment horizontal="center" vertical="center" wrapText="1"/>
    </xf>
    <xf numFmtId="0" fontId="24" fillId="2" borderId="0" xfId="2" applyFont="1" applyFill="1" applyAlignment="1">
      <alignment vertical="center"/>
    </xf>
    <xf numFmtId="0" fontId="5" fillId="2" borderId="0" xfId="2" applyFont="1" applyFill="1" applyAlignment="1">
      <alignment horizontal="center" vertical="center"/>
    </xf>
    <xf numFmtId="165" fontId="23" fillId="2" borderId="24" xfId="4" applyNumberFormat="1" applyFont="1" applyFill="1" applyBorder="1" applyAlignment="1">
      <alignment horizontal="center" vertical="center" wrapText="1"/>
    </xf>
    <xf numFmtId="165" fontId="23" fillId="2" borderId="0" xfId="4" applyNumberFormat="1" applyFont="1" applyFill="1" applyAlignment="1">
      <alignment horizontal="center" vertical="center" wrapText="1"/>
    </xf>
    <xf numFmtId="165" fontId="3" fillId="2" borderId="0" xfId="4" applyNumberFormat="1" applyFont="1" applyFill="1" applyAlignment="1">
      <alignment horizontal="center" vertical="center" wrapText="1"/>
    </xf>
    <xf numFmtId="3" fontId="24" fillId="2" borderId="0" xfId="2" applyNumberFormat="1" applyFont="1" applyFill="1" applyAlignment="1">
      <alignment vertical="center"/>
    </xf>
    <xf numFmtId="3" fontId="7" fillId="2" borderId="0" xfId="2" applyNumberFormat="1" applyFont="1" applyFill="1" applyAlignment="1">
      <alignment horizontal="center" vertical="center"/>
    </xf>
    <xf numFmtId="165" fontId="7" fillId="2" borderId="0" xfId="2" applyNumberFormat="1" applyFont="1" applyFill="1" applyAlignment="1">
      <alignment horizontal="center" vertical="center"/>
    </xf>
    <xf numFmtId="0" fontId="25" fillId="2" borderId="0" xfId="2" applyFont="1" applyFill="1" applyAlignment="1">
      <alignment horizontal="center" vertical="center"/>
    </xf>
    <xf numFmtId="0" fontId="25" fillId="2" borderId="0" xfId="2" applyFont="1" applyFill="1" applyAlignment="1">
      <alignment horizontal="center" vertical="center" wrapText="1"/>
    </xf>
    <xf numFmtId="0" fontId="8" fillId="2" borderId="0" xfId="2" applyFont="1" applyFill="1" applyAlignment="1">
      <alignment vertical="center" wrapText="1"/>
    </xf>
    <xf numFmtId="165" fontId="8" fillId="2" borderId="0" xfId="2" applyNumberFormat="1" applyFont="1" applyFill="1" applyAlignment="1">
      <alignment vertical="center" wrapText="1"/>
    </xf>
    <xf numFmtId="0" fontId="5" fillId="2" borderId="0" xfId="2" applyFont="1" applyFill="1" applyAlignment="1">
      <alignment horizontal="right" vertical="center" wrapText="1"/>
    </xf>
    <xf numFmtId="0" fontId="8" fillId="2" borderId="0" xfId="2" applyFont="1" applyFill="1" applyAlignment="1">
      <alignment horizontal="center" vertical="center" wrapText="1"/>
    </xf>
    <xf numFmtId="164" fontId="7" fillId="2" borderId="0" xfId="2" applyNumberFormat="1" applyFont="1" applyFill="1" applyAlignment="1">
      <alignment horizontal="center" vertical="center"/>
    </xf>
    <xf numFmtId="164" fontId="5" fillId="2" borderId="0" xfId="4" applyNumberFormat="1" applyFont="1" applyFill="1" applyAlignment="1">
      <alignment horizontal="right" vertical="center" wrapText="1"/>
    </xf>
    <xf numFmtId="0" fontId="17" fillId="2" borderId="6" xfId="2" applyFont="1" applyFill="1" applyBorder="1" applyAlignment="1">
      <alignment horizontal="center" vertical="center" wrapText="1"/>
    </xf>
    <xf numFmtId="0" fontId="17" fillId="2" borderId="0" xfId="2" applyFont="1" applyFill="1" applyAlignment="1">
      <alignment horizontal="center" vertical="center" wrapText="1"/>
    </xf>
    <xf numFmtId="0" fontId="17" fillId="2" borderId="6" xfId="2" applyFont="1" applyFill="1" applyBorder="1" applyAlignment="1" applyProtection="1">
      <alignment horizontal="center" vertical="center" wrapText="1"/>
      <protection locked="0"/>
    </xf>
    <xf numFmtId="0" fontId="27" fillId="2" borderId="0" xfId="2" applyFont="1" applyFill="1" applyAlignment="1">
      <alignment horizontal="center" vertical="center" wrapText="1"/>
    </xf>
    <xf numFmtId="3" fontId="28" fillId="2" borderId="6" xfId="5" applyNumberFormat="1" applyFont="1" applyFill="1" applyBorder="1" applyAlignment="1">
      <alignment horizontal="center" vertical="center" wrapText="1"/>
    </xf>
    <xf numFmtId="3" fontId="28" fillId="2" borderId="0" xfId="5" applyNumberFormat="1" applyFont="1" applyFill="1" applyAlignment="1">
      <alignment horizontal="center" vertical="center" wrapText="1"/>
    </xf>
    <xf numFmtId="3" fontId="28" fillId="2" borderId="6" xfId="5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5" applyFont="1" applyFill="1" applyAlignment="1">
      <alignment horizontal="left" vertical="center" wrapText="1"/>
    </xf>
    <xf numFmtId="0" fontId="28" fillId="2" borderId="0" xfId="5" applyFont="1" applyFill="1" applyAlignment="1">
      <alignment horizontal="center" vertical="center" wrapText="1"/>
    </xf>
    <xf numFmtId="0" fontId="26" fillId="2" borderId="1" xfId="5" applyFont="1" applyFill="1" applyBorder="1" applyAlignment="1">
      <alignment vertical="center" wrapText="1"/>
    </xf>
    <xf numFmtId="0" fontId="26" fillId="2" borderId="0" xfId="5" applyFont="1" applyFill="1" applyAlignment="1">
      <alignment vertical="center" wrapText="1"/>
    </xf>
    <xf numFmtId="0" fontId="5" fillId="2" borderId="0" xfId="5" applyFont="1" applyFill="1" applyAlignment="1">
      <alignment horizontal="center" vertical="center" wrapText="1"/>
    </xf>
    <xf numFmtId="0" fontId="8" fillId="2" borderId="0" xfId="5" applyFont="1" applyFill="1" applyAlignment="1">
      <alignment horizontal="left" vertical="center" wrapText="1"/>
    </xf>
    <xf numFmtId="0" fontId="29" fillId="2" borderId="0" xfId="5" applyFont="1" applyFill="1" applyAlignment="1">
      <alignment horizontal="center" vertical="center" wrapText="1"/>
    </xf>
    <xf numFmtId="0" fontId="18" fillId="2" borderId="2" xfId="5" applyFont="1" applyFill="1" applyBorder="1" applyAlignment="1">
      <alignment horizontal="center" vertical="center" wrapText="1"/>
    </xf>
    <xf numFmtId="0" fontId="18" fillId="2" borderId="0" xfId="5" applyFont="1" applyFill="1" applyAlignment="1">
      <alignment vertical="center" wrapText="1"/>
    </xf>
    <xf numFmtId="0" fontId="18" fillId="2" borderId="0" xfId="5" applyFont="1" applyFill="1" applyAlignment="1">
      <alignment horizontal="center" vertical="center" wrapText="1"/>
    </xf>
    <xf numFmtId="0" fontId="5" fillId="2" borderId="0" xfId="5" applyFont="1" applyFill="1" applyAlignment="1">
      <alignment horizontal="left" vertical="center"/>
    </xf>
    <xf numFmtId="0" fontId="5" fillId="2" borderId="1" xfId="5" applyFont="1" applyFill="1" applyBorder="1" applyAlignment="1">
      <alignment vertical="center" wrapText="1"/>
    </xf>
    <xf numFmtId="0" fontId="5" fillId="2" borderId="0" xfId="5" applyFont="1" applyFill="1" applyAlignment="1">
      <alignment vertical="center" wrapText="1"/>
    </xf>
    <xf numFmtId="0" fontId="30" fillId="2" borderId="0" xfId="5" applyFont="1" applyFill="1" applyAlignment="1">
      <alignment horizontal="center" vertical="center" wrapText="1"/>
    </xf>
    <xf numFmtId="0" fontId="29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30" fillId="0" borderId="0" xfId="6" applyFont="1" applyAlignment="1">
      <alignment horizontal="center" vertical="center" wrapText="1"/>
    </xf>
    <xf numFmtId="0" fontId="32" fillId="0" borderId="0" xfId="6" applyFont="1" applyAlignment="1">
      <alignment horizontal="center" vertical="center" wrapText="1"/>
    </xf>
    <xf numFmtId="0" fontId="31" fillId="0" borderId="17" xfId="7" applyFont="1" applyBorder="1" applyAlignment="1">
      <alignment horizontal="center" vertical="center" wrapText="1"/>
    </xf>
    <xf numFmtId="0" fontId="31" fillId="0" borderId="6" xfId="7" applyFont="1" applyBorder="1" applyAlignment="1">
      <alignment horizontal="center" vertical="center" wrapText="1"/>
    </xf>
    <xf numFmtId="0" fontId="31" fillId="0" borderId="18" xfId="7" applyFont="1" applyBorder="1" applyAlignment="1">
      <alignment horizontal="center" vertical="center" wrapText="1"/>
    </xf>
    <xf numFmtId="0" fontId="31" fillId="0" borderId="4" xfId="7" applyFont="1" applyBorder="1" applyAlignment="1">
      <alignment horizontal="center" vertical="center" wrapText="1"/>
    </xf>
    <xf numFmtId="0" fontId="31" fillId="0" borderId="6" xfId="6" applyFont="1" applyBorder="1" applyAlignment="1">
      <alignment horizontal="center" vertical="center" wrapText="1"/>
    </xf>
    <xf numFmtId="0" fontId="31" fillId="0" borderId="18" xfId="6" applyFont="1" applyBorder="1" applyAlignment="1">
      <alignment horizontal="center" vertical="center" wrapText="1"/>
    </xf>
    <xf numFmtId="0" fontId="31" fillId="0" borderId="0" xfId="6" applyFont="1" applyAlignment="1">
      <alignment horizontal="center" vertical="center" wrapText="1"/>
    </xf>
    <xf numFmtId="0" fontId="33" fillId="0" borderId="17" xfId="6" applyFont="1" applyBorder="1" applyAlignment="1">
      <alignment horizontal="center" vertical="center" wrapText="1"/>
    </xf>
    <xf numFmtId="0" fontId="33" fillId="0" borderId="4" xfId="6" applyFont="1" applyBorder="1" applyAlignment="1">
      <alignment horizontal="left" vertical="center" wrapText="1"/>
    </xf>
    <xf numFmtId="3" fontId="32" fillId="0" borderId="17" xfId="4" applyNumberFormat="1" applyFont="1" applyBorder="1" applyAlignment="1">
      <alignment horizontal="center" vertical="center" wrapText="1"/>
    </xf>
    <xf numFmtId="165" fontId="32" fillId="0" borderId="6" xfId="4" applyNumberFormat="1" applyFont="1" applyBorder="1" applyAlignment="1">
      <alignment horizontal="center" vertical="center" wrapText="1"/>
    </xf>
    <xf numFmtId="3" fontId="32" fillId="0" borderId="6" xfId="6" applyNumberFormat="1" applyFont="1" applyBorder="1" applyAlignment="1" applyProtection="1">
      <alignment horizontal="center" vertical="center" wrapText="1"/>
      <protection locked="0"/>
    </xf>
    <xf numFmtId="165" fontId="32" fillId="0" borderId="18" xfId="6" applyNumberFormat="1" applyFont="1" applyBorder="1" applyAlignment="1" applyProtection="1">
      <alignment horizontal="center" vertical="center" wrapText="1"/>
      <protection locked="0"/>
    </xf>
    <xf numFmtId="3" fontId="32" fillId="0" borderId="5" xfId="4" applyNumberFormat="1" applyFont="1" applyBorder="1" applyAlignment="1">
      <alignment horizontal="center" vertical="center" wrapText="1"/>
    </xf>
    <xf numFmtId="165" fontId="32" fillId="0" borderId="4" xfId="6" applyNumberFormat="1" applyFont="1" applyBorder="1" applyAlignment="1" applyProtection="1">
      <alignment horizontal="center" vertical="center" wrapText="1"/>
      <protection locked="0"/>
    </xf>
    <xf numFmtId="3" fontId="32" fillId="0" borderId="33" xfId="6" applyNumberFormat="1" applyFont="1" applyBorder="1" applyAlignment="1">
      <alignment horizontal="center" vertical="center" wrapText="1"/>
    </xf>
    <xf numFmtId="4" fontId="30" fillId="0" borderId="4" xfId="6" applyNumberFormat="1" applyFont="1" applyBorder="1" applyAlignment="1">
      <alignment horizontal="center" vertical="center" wrapText="1"/>
    </xf>
    <xf numFmtId="4" fontId="30" fillId="0" borderId="6" xfId="6" applyNumberFormat="1" applyFont="1" applyBorder="1" applyAlignment="1">
      <alignment horizontal="center" vertical="center" wrapText="1"/>
    </xf>
    <xf numFmtId="4" fontId="30" fillId="0" borderId="18" xfId="6" applyNumberFormat="1" applyFont="1" applyBorder="1" applyAlignment="1">
      <alignment horizontal="center" vertical="center" wrapText="1"/>
    </xf>
    <xf numFmtId="3" fontId="32" fillId="0" borderId="17" xfId="6" applyNumberFormat="1" applyFont="1" applyBorder="1" applyAlignment="1">
      <alignment horizontal="center" vertical="center" wrapText="1"/>
    </xf>
    <xf numFmtId="165" fontId="32" fillId="0" borderId="6" xfId="6" applyNumberFormat="1" applyFont="1" applyBorder="1" applyAlignment="1">
      <alignment horizontal="center" vertical="center" wrapText="1"/>
    </xf>
    <xf numFmtId="165" fontId="32" fillId="0" borderId="5" xfId="6" applyNumberFormat="1" applyFont="1" applyBorder="1" applyAlignment="1">
      <alignment horizontal="center" vertical="center" wrapText="1"/>
    </xf>
    <xf numFmtId="0" fontId="33" fillId="2" borderId="4" xfId="6" applyFont="1" applyFill="1" applyBorder="1" applyAlignment="1">
      <alignment horizontal="left" vertical="center" wrapText="1"/>
    </xf>
    <xf numFmtId="3" fontId="32" fillId="0" borderId="5" xfId="6" applyNumberFormat="1" applyFont="1" applyBorder="1" applyAlignment="1">
      <alignment horizontal="center" vertical="center" wrapText="1"/>
    </xf>
    <xf numFmtId="3" fontId="30" fillId="0" borderId="17" xfId="6" applyNumberFormat="1" applyFont="1" applyBorder="1" applyAlignment="1" applyProtection="1">
      <alignment horizontal="center" vertical="center" wrapText="1"/>
      <protection locked="0"/>
    </xf>
    <xf numFmtId="165" fontId="30" fillId="0" borderId="6" xfId="6" applyNumberFormat="1" applyFont="1" applyBorder="1" applyAlignment="1" applyProtection="1">
      <alignment horizontal="center" vertical="center" wrapText="1"/>
      <protection locked="0"/>
    </xf>
    <xf numFmtId="3" fontId="30" fillId="0" borderId="5" xfId="6" applyNumberFormat="1" applyFont="1" applyBorder="1" applyAlignment="1" applyProtection="1">
      <alignment horizontal="center" vertical="center" wrapText="1"/>
      <protection locked="0"/>
    </xf>
    <xf numFmtId="165" fontId="30" fillId="0" borderId="5" xfId="6" applyNumberFormat="1" applyFont="1" applyBorder="1" applyAlignment="1" applyProtection="1">
      <alignment horizontal="center" vertical="center" wrapText="1"/>
      <protection locked="0"/>
    </xf>
    <xf numFmtId="3" fontId="32" fillId="0" borderId="33" xfId="6" applyNumberFormat="1" applyFont="1" applyBorder="1" applyAlignment="1" applyProtection="1">
      <alignment horizontal="center" vertical="center" wrapText="1"/>
      <protection locked="0"/>
    </xf>
    <xf numFmtId="0" fontId="30" fillId="0" borderId="28" xfId="6" applyFont="1" applyBorder="1" applyAlignment="1">
      <alignment horizontal="center" vertical="center" wrapText="1"/>
    </xf>
    <xf numFmtId="0" fontId="28" fillId="0" borderId="34" xfId="6" applyFont="1" applyBorder="1" applyAlignment="1">
      <alignment horizontal="center" vertical="center" wrapText="1"/>
    </xf>
    <xf numFmtId="3" fontId="29" fillId="0" borderId="28" xfId="6" applyNumberFormat="1" applyFont="1" applyBorder="1" applyAlignment="1">
      <alignment horizontal="center" vertical="center" wrapText="1"/>
    </xf>
    <xf numFmtId="165" fontId="29" fillId="0" borderId="25" xfId="6" applyNumberFormat="1" applyFont="1" applyBorder="1" applyAlignment="1">
      <alignment horizontal="center" vertical="center" wrapText="1"/>
    </xf>
    <xf numFmtId="3" fontId="29" fillId="0" borderId="25" xfId="6" applyNumberFormat="1" applyFont="1" applyBorder="1" applyAlignment="1">
      <alignment horizontal="center" vertical="center" wrapText="1"/>
    </xf>
    <xf numFmtId="165" fontId="29" fillId="0" borderId="26" xfId="6" applyNumberFormat="1" applyFont="1" applyBorder="1" applyAlignment="1">
      <alignment horizontal="center" vertical="center" wrapText="1"/>
    </xf>
    <xf numFmtId="3" fontId="29" fillId="0" borderId="35" xfId="6" applyNumberFormat="1" applyFont="1" applyBorder="1" applyAlignment="1">
      <alignment horizontal="center" vertical="center" wrapText="1"/>
    </xf>
    <xf numFmtId="165" fontId="29" fillId="0" borderId="34" xfId="6" applyNumberFormat="1" applyFont="1" applyBorder="1" applyAlignment="1">
      <alignment horizontal="center" vertical="center" wrapText="1"/>
    </xf>
    <xf numFmtId="4" fontId="29" fillId="0" borderId="34" xfId="6" applyNumberFormat="1" applyFont="1" applyBorder="1" applyAlignment="1">
      <alignment horizontal="center" vertical="center" wrapText="1"/>
    </xf>
    <xf numFmtId="4" fontId="29" fillId="0" borderId="25" xfId="6" applyNumberFormat="1" applyFont="1" applyBorder="1" applyAlignment="1">
      <alignment horizontal="center" vertical="center" wrapText="1"/>
    </xf>
    <xf numFmtId="4" fontId="29" fillId="0" borderId="26" xfId="6" applyNumberFormat="1" applyFont="1" applyBorder="1" applyAlignment="1">
      <alignment horizontal="center" vertical="center" wrapText="1"/>
    </xf>
    <xf numFmtId="0" fontId="28" fillId="0" borderId="0" xfId="6" applyFont="1" applyAlignment="1">
      <alignment horizontal="center" vertical="center" wrapText="1"/>
    </xf>
    <xf numFmtId="1" fontId="29" fillId="0" borderId="0" xfId="6" applyNumberFormat="1" applyFont="1" applyAlignment="1">
      <alignment horizontal="center" vertical="center" wrapText="1"/>
    </xf>
    <xf numFmtId="164" fontId="29" fillId="0" borderId="0" xfId="6" applyNumberFormat="1" applyFont="1" applyAlignment="1">
      <alignment horizontal="center" vertical="center" wrapText="1"/>
    </xf>
    <xf numFmtId="0" fontId="29" fillId="0" borderId="0" xfId="6" applyFont="1" applyAlignment="1">
      <alignment horizontal="left" vertical="center" wrapText="1"/>
    </xf>
    <xf numFmtId="164" fontId="28" fillId="0" borderId="0" xfId="6" applyNumberFormat="1" applyFont="1" applyAlignment="1">
      <alignment horizontal="center" vertical="center" wrapText="1"/>
    </xf>
    <xf numFmtId="0" fontId="29" fillId="0" borderId="11" xfId="6" applyFont="1" applyBorder="1" applyAlignment="1">
      <alignment horizontal="center" vertical="center" wrapText="1"/>
    </xf>
    <xf numFmtId="0" fontId="34" fillId="0" borderId="32" xfId="6" applyFont="1" applyBorder="1" applyAlignment="1">
      <alignment horizontal="center" vertical="center" wrapText="1"/>
    </xf>
    <xf numFmtId="0" fontId="29" fillId="0" borderId="32" xfId="6" applyFont="1" applyBorder="1" applyAlignment="1">
      <alignment horizontal="center" vertical="center" wrapText="1"/>
    </xf>
    <xf numFmtId="164" fontId="31" fillId="0" borderId="12" xfId="6" applyNumberFormat="1" applyFont="1" applyBorder="1" applyAlignment="1">
      <alignment horizontal="center" vertical="center" wrapText="1"/>
    </xf>
    <xf numFmtId="0" fontId="29" fillId="0" borderId="12" xfId="6" applyFont="1" applyBorder="1" applyAlignment="1">
      <alignment horizontal="center" vertical="center" wrapText="1"/>
    </xf>
    <xf numFmtId="0" fontId="29" fillId="0" borderId="36" xfId="6" applyFont="1" applyBorder="1" applyAlignment="1">
      <alignment horizontal="center" vertical="center" wrapText="1"/>
    </xf>
    <xf numFmtId="0" fontId="30" fillId="0" borderId="17" xfId="6" applyFont="1" applyBorder="1" applyAlignment="1">
      <alignment horizontal="center" vertical="center" wrapText="1"/>
    </xf>
    <xf numFmtId="0" fontId="30" fillId="0" borderId="6" xfId="6" applyFont="1" applyBorder="1" applyAlignment="1" applyProtection="1">
      <alignment horizontal="left" vertical="center" wrapText="1"/>
      <protection locked="0"/>
    </xf>
    <xf numFmtId="165" fontId="30" fillId="0" borderId="6" xfId="6" applyNumberFormat="1" applyFont="1" applyBorder="1" applyAlignment="1">
      <alignment horizontal="center" vertical="center" wrapText="1"/>
    </xf>
    <xf numFmtId="165" fontId="30" fillId="0" borderId="17" xfId="6" applyNumberFormat="1" applyFont="1" applyBorder="1" applyAlignment="1" applyProtection="1">
      <alignment horizontal="center" vertical="center" wrapText="1"/>
      <protection locked="0"/>
    </xf>
    <xf numFmtId="165" fontId="30" fillId="0" borderId="18" xfId="6" applyNumberFormat="1" applyFont="1" applyBorder="1" applyAlignment="1" applyProtection="1">
      <alignment horizontal="center" vertical="center" wrapText="1"/>
      <protection locked="0"/>
    </xf>
    <xf numFmtId="165" fontId="30" fillId="0" borderId="4" xfId="6" applyNumberFormat="1" applyFont="1" applyBorder="1" applyAlignment="1" applyProtection="1">
      <alignment horizontal="center" vertical="center" wrapText="1"/>
      <protection locked="0"/>
    </xf>
    <xf numFmtId="0" fontId="30" fillId="0" borderId="18" xfId="6" applyFont="1" applyBorder="1" applyAlignment="1">
      <alignment horizontal="center" vertical="center" wrapText="1"/>
    </xf>
    <xf numFmtId="0" fontId="33" fillId="0" borderId="6" xfId="6" applyFont="1" applyBorder="1" applyAlignment="1" applyProtection="1">
      <alignment horizontal="left" vertical="center"/>
      <protection locked="0"/>
    </xf>
    <xf numFmtId="165" fontId="33" fillId="0" borderId="6" xfId="6" applyNumberFormat="1" applyFont="1" applyBorder="1" applyAlignment="1" applyProtection="1">
      <alignment horizontal="center" vertical="center" wrapText="1"/>
      <protection locked="0"/>
    </xf>
    <xf numFmtId="165" fontId="33" fillId="0" borderId="6" xfId="6" applyNumberFormat="1" applyFont="1" applyBorder="1" applyAlignment="1">
      <alignment horizontal="center" vertical="center" wrapText="1"/>
    </xf>
    <xf numFmtId="165" fontId="33" fillId="0" borderId="18" xfId="6" applyNumberFormat="1" applyFont="1" applyBorder="1" applyAlignment="1" applyProtection="1">
      <alignment horizontal="center" vertical="center" wrapText="1"/>
      <protection locked="0"/>
    </xf>
    <xf numFmtId="165" fontId="33" fillId="0" borderId="17" xfId="6" applyNumberFormat="1" applyFont="1" applyBorder="1" applyAlignment="1" applyProtection="1">
      <alignment horizontal="center" vertical="center" wrapText="1"/>
      <protection locked="0"/>
    </xf>
    <xf numFmtId="165" fontId="33" fillId="0" borderId="4" xfId="6" applyNumberFormat="1" applyFont="1" applyBorder="1" applyAlignment="1" applyProtection="1">
      <alignment horizontal="center" vertical="center" wrapText="1"/>
      <protection locked="0"/>
    </xf>
    <xf numFmtId="0" fontId="31" fillId="0" borderId="17" xfId="6" applyFont="1" applyBorder="1" applyAlignment="1">
      <alignment horizontal="center" vertical="center" wrapText="1"/>
    </xf>
    <xf numFmtId="0" fontId="29" fillId="0" borderId="17" xfId="6" applyFont="1" applyBorder="1" applyAlignment="1">
      <alignment horizontal="center" vertical="center" wrapText="1"/>
    </xf>
    <xf numFmtId="0" fontId="29" fillId="0" borderId="6" xfId="6" applyFont="1" applyBorder="1" applyAlignment="1">
      <alignment horizontal="left" vertical="center"/>
    </xf>
    <xf numFmtId="165" fontId="29" fillId="0" borderId="6" xfId="6" applyNumberFormat="1" applyFont="1" applyBorder="1" applyAlignment="1">
      <alignment horizontal="center" vertical="center" wrapText="1"/>
    </xf>
    <xf numFmtId="165" fontId="29" fillId="0" borderId="18" xfId="6" applyNumberFormat="1" applyFont="1" applyBorder="1" applyAlignment="1">
      <alignment horizontal="center" vertical="center" wrapText="1"/>
    </xf>
    <xf numFmtId="165" fontId="29" fillId="0" borderId="17" xfId="6" applyNumberFormat="1" applyFont="1" applyBorder="1" applyAlignment="1">
      <alignment horizontal="center" vertical="center" wrapText="1"/>
    </xf>
    <xf numFmtId="165" fontId="29" fillId="0" borderId="4" xfId="6" applyNumberFormat="1" applyFont="1" applyBorder="1" applyAlignment="1">
      <alignment horizontal="center" vertical="center" wrapText="1"/>
    </xf>
    <xf numFmtId="0" fontId="29" fillId="0" borderId="18" xfId="6" applyFont="1" applyBorder="1" applyAlignment="1">
      <alignment horizontal="center" vertical="center" wrapText="1"/>
    </xf>
    <xf numFmtId="0" fontId="29" fillId="0" borderId="28" xfId="6" applyFont="1" applyBorder="1" applyAlignment="1">
      <alignment horizontal="center" vertical="center" wrapText="1"/>
    </xf>
    <xf numFmtId="0" fontId="29" fillId="0" borderId="25" xfId="6" applyFont="1" applyBorder="1" applyAlignment="1">
      <alignment horizontal="left" vertical="center"/>
    </xf>
    <xf numFmtId="165" fontId="29" fillId="0" borderId="28" xfId="6" applyNumberFormat="1" applyFont="1" applyBorder="1" applyAlignment="1">
      <alignment horizontal="center" vertical="center" wrapText="1"/>
    </xf>
    <xf numFmtId="0" fontId="29" fillId="0" borderId="0" xfId="6" applyFont="1" applyAlignment="1">
      <alignment horizontal="left" vertical="center"/>
    </xf>
    <xf numFmtId="0" fontId="29" fillId="0" borderId="37" xfId="6" applyFont="1" applyBorder="1" applyAlignment="1">
      <alignment horizontal="left" vertical="center"/>
    </xf>
    <xf numFmtId="0" fontId="29" fillId="0" borderId="38" xfId="6" applyFont="1" applyBorder="1" applyAlignment="1">
      <alignment horizontal="center" vertical="center" wrapText="1"/>
    </xf>
    <xf numFmtId="164" fontId="29" fillId="0" borderId="39" xfId="6" applyNumberFormat="1" applyFont="1" applyBorder="1" applyAlignment="1">
      <alignment horizontal="center" vertical="center" wrapText="1"/>
    </xf>
    <xf numFmtId="0" fontId="26" fillId="0" borderId="0" xfId="6" applyFont="1" applyAlignment="1">
      <alignment vertical="center" wrapText="1"/>
    </xf>
    <xf numFmtId="0" fontId="8" fillId="0" borderId="0" xfId="6" applyFont="1" applyAlignment="1">
      <alignment horizontal="left" vertical="center" wrapText="1"/>
    </xf>
    <xf numFmtId="0" fontId="8" fillId="0" borderId="0" xfId="6" applyFont="1" applyAlignment="1">
      <alignment horizontal="center" vertical="center" wrapText="1"/>
    </xf>
    <xf numFmtId="0" fontId="6" fillId="0" borderId="0" xfId="6" applyFont="1" applyAlignment="1">
      <alignment vertical="center" wrapText="1"/>
    </xf>
    <xf numFmtId="0" fontId="5" fillId="0" borderId="0" xfId="6" applyFont="1" applyAlignment="1">
      <alignment horizontal="left" vertical="center"/>
    </xf>
    <xf numFmtId="0" fontId="5" fillId="0" borderId="0" xfId="6" applyFont="1" applyAlignment="1">
      <alignment vertical="center" wrapText="1"/>
    </xf>
    <xf numFmtId="0" fontId="17" fillId="0" borderId="0" xfId="6" applyFont="1" applyAlignment="1">
      <alignment horizontal="center" vertical="center" wrapText="1"/>
    </xf>
    <xf numFmtId="0" fontId="30" fillId="0" borderId="0" xfId="7" applyFont="1" applyAlignment="1">
      <alignment horizontal="center" vertical="center" wrapText="1"/>
    </xf>
    <xf numFmtId="0" fontId="30" fillId="0" borderId="0" xfId="8" applyFont="1" applyAlignment="1">
      <alignment horizontal="right" vertical="center"/>
    </xf>
    <xf numFmtId="0" fontId="30" fillId="0" borderId="0" xfId="8" applyFont="1" applyAlignment="1">
      <alignment horizontal="center" vertical="center" wrapText="1"/>
    </xf>
    <xf numFmtId="0" fontId="3" fillId="0" borderId="0" xfId="9" applyFont="1" applyAlignment="1">
      <alignment horizontal="centerContinuous" vertical="center" wrapText="1"/>
    </xf>
    <xf numFmtId="0" fontId="23" fillId="0" borderId="0" xfId="9" applyFont="1" applyAlignment="1">
      <alignment horizontal="center" vertical="center"/>
    </xf>
    <xf numFmtId="0" fontId="23" fillId="0" borderId="0" xfId="9" applyFont="1" applyAlignment="1">
      <alignment vertical="center"/>
    </xf>
    <xf numFmtId="0" fontId="5" fillId="0" borderId="0" xfId="9" applyFont="1" applyAlignment="1">
      <alignment horizontal="centerContinuous" vertical="center" wrapText="1"/>
    </xf>
    <xf numFmtId="0" fontId="7" fillId="0" borderId="0" xfId="9" applyFont="1" applyAlignment="1">
      <alignment horizontal="center" vertical="center"/>
    </xf>
    <xf numFmtId="0" fontId="7" fillId="0" borderId="0" xfId="9" applyFont="1" applyAlignment="1">
      <alignment vertical="center"/>
    </xf>
    <xf numFmtId="0" fontId="7" fillId="0" borderId="0" xfId="9" applyFont="1" applyAlignment="1">
      <alignment horizontal="center"/>
    </xf>
    <xf numFmtId="0" fontId="8" fillId="0" borderId="6" xfId="9" applyFont="1" applyBorder="1" applyAlignment="1">
      <alignment horizontal="center" vertical="center" wrapText="1"/>
    </xf>
    <xf numFmtId="0" fontId="5" fillId="0" borderId="6" xfId="9" applyFont="1" applyBorder="1" applyAlignment="1">
      <alignment horizontal="center" vertical="center"/>
    </xf>
    <xf numFmtId="0" fontId="5" fillId="0" borderId="6" xfId="9" applyFont="1" applyBorder="1" applyAlignment="1">
      <alignment vertical="center"/>
    </xf>
    <xf numFmtId="0" fontId="5" fillId="0" borderId="6" xfId="9" applyFont="1" applyBorder="1" applyAlignment="1" applyProtection="1">
      <alignment horizontal="center" vertical="center"/>
      <protection locked="0"/>
    </xf>
    <xf numFmtId="0" fontId="5" fillId="2" borderId="6" xfId="9" applyFont="1" applyFill="1" applyBorder="1" applyAlignment="1" applyProtection="1">
      <alignment horizontal="center" vertical="center"/>
      <protection locked="0"/>
    </xf>
    <xf numFmtId="165" fontId="5" fillId="0" borderId="6" xfId="9" applyNumberFormat="1" applyFont="1" applyBorder="1" applyAlignment="1">
      <alignment horizontal="center" vertical="center"/>
    </xf>
    <xf numFmtId="0" fontId="5" fillId="0" borderId="0" xfId="9" applyFont="1" applyAlignment="1">
      <alignment vertical="center"/>
    </xf>
    <xf numFmtId="164" fontId="5" fillId="0" borderId="6" xfId="9" applyNumberFormat="1" applyFont="1" applyBorder="1" applyAlignment="1">
      <alignment horizontal="center" vertical="center"/>
    </xf>
    <xf numFmtId="165" fontId="5" fillId="0" borderId="0" xfId="9" applyNumberFormat="1" applyFont="1" applyAlignment="1">
      <alignment vertical="center"/>
    </xf>
    <xf numFmtId="0" fontId="8" fillId="0" borderId="0" xfId="9" applyFont="1" applyAlignment="1">
      <alignment vertical="center"/>
    </xf>
    <xf numFmtId="166" fontId="5" fillId="0" borderId="0" xfId="10" applyNumberFormat="1" applyFont="1" applyAlignment="1">
      <alignment vertical="center" wrapText="1"/>
    </xf>
    <xf numFmtId="0" fontId="2" fillId="0" borderId="0" xfId="9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0" xfId="0" applyFont="1" applyFill="1"/>
    <xf numFmtId="0" fontId="2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10" fillId="0" borderId="0" xfId="0" applyFont="1"/>
    <xf numFmtId="0" fontId="2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168" fontId="2" fillId="2" borderId="0" xfId="11" applyNumberFormat="1" applyFont="1" applyFill="1" applyAlignment="1">
      <alignment horizontal="center" vertical="center"/>
    </xf>
    <xf numFmtId="0" fontId="2" fillId="2" borderId="0" xfId="11" applyFont="1" applyFill="1" applyAlignment="1">
      <alignment horizontal="center" vertical="center"/>
    </xf>
    <xf numFmtId="0" fontId="5" fillId="2" borderId="6" xfId="0" applyFont="1" applyFill="1" applyBorder="1" applyAlignment="1">
      <alignment horizontal="left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3" fontId="5" fillId="0" borderId="6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/>
    <xf numFmtId="0" fontId="2" fillId="0" borderId="2" xfId="0" applyFont="1" applyBorder="1" applyAlignment="1">
      <alignment vertical="center" wrapText="1"/>
    </xf>
    <xf numFmtId="3" fontId="2" fillId="0" borderId="2" xfId="0" applyNumberFormat="1" applyFont="1" applyBorder="1" applyAlignment="1">
      <alignment vertical="center" wrapText="1"/>
    </xf>
    <xf numFmtId="0" fontId="19" fillId="0" borderId="0" xfId="0" applyFont="1"/>
    <xf numFmtId="0" fontId="2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vertical="center"/>
    </xf>
    <xf numFmtId="0" fontId="19" fillId="2" borderId="0" xfId="0" applyFont="1" applyFill="1"/>
    <xf numFmtId="0" fontId="19" fillId="0" borderId="0" xfId="0" applyFont="1" applyAlignment="1">
      <alignment horizontal="center"/>
    </xf>
    <xf numFmtId="168" fontId="2" fillId="0" borderId="0" xfId="11" applyNumberFormat="1" applyFont="1" applyAlignment="1">
      <alignment horizontal="center" vertical="center"/>
    </xf>
    <xf numFmtId="0" fontId="2" fillId="0" borderId="0" xfId="11" applyFont="1" applyAlignment="1">
      <alignment horizontal="center" vertical="center"/>
    </xf>
    <xf numFmtId="0" fontId="5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/>
    <xf numFmtId="1" fontId="7" fillId="0" borderId="0" xfId="0" applyNumberFormat="1" applyFont="1"/>
    <xf numFmtId="0" fontId="2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10" fillId="0" borderId="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1" fontId="36" fillId="4" borderId="3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4" xfId="0" applyFont="1" applyBorder="1" applyAlignment="1">
      <alignment vertical="center" wrapText="1"/>
    </xf>
    <xf numFmtId="0" fontId="37" fillId="0" borderId="6" xfId="0" applyFont="1" applyBorder="1" applyAlignment="1">
      <alignment horizontal="left" vertical="center" wrapText="1"/>
    </xf>
    <xf numFmtId="3" fontId="7" fillId="0" borderId="0" xfId="0" applyNumberFormat="1" applyFont="1" applyAlignment="1">
      <alignment horizontal="center"/>
    </xf>
    <xf numFmtId="165" fontId="7" fillId="0" borderId="0" xfId="0" applyNumberFormat="1" applyFont="1"/>
    <xf numFmtId="0" fontId="38" fillId="0" borderId="0" xfId="0" applyFont="1"/>
    <xf numFmtId="3" fontId="38" fillId="0" borderId="0" xfId="0" applyNumberFormat="1" applyFont="1" applyAlignment="1">
      <alignment horizontal="center"/>
    </xf>
    <xf numFmtId="165" fontId="38" fillId="0" borderId="0" xfId="0" applyNumberFormat="1" applyFont="1"/>
    <xf numFmtId="165" fontId="7" fillId="0" borderId="0" xfId="0" applyNumberFormat="1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0" xfId="12" applyFont="1" applyAlignment="1">
      <alignment horizontal="center" vertical="center"/>
    </xf>
    <xf numFmtId="0" fontId="5" fillId="0" borderId="0" xfId="12" applyFont="1" applyAlignment="1">
      <alignment horizontal="left" wrapText="1"/>
    </xf>
    <xf numFmtId="0" fontId="5" fillId="0" borderId="0" xfId="12" applyFont="1"/>
    <xf numFmtId="0" fontId="5" fillId="0" borderId="0" xfId="11" applyFont="1" applyAlignment="1">
      <alignment horizontal="left" vertical="center" wrapText="1"/>
    </xf>
    <xf numFmtId="0" fontId="2" fillId="0" borderId="0" xfId="11" applyFont="1" applyAlignment="1">
      <alignment horizontal="left" vertical="center"/>
    </xf>
    <xf numFmtId="0" fontId="5" fillId="0" borderId="0" xfId="11" applyFont="1" applyAlignment="1">
      <alignment horizontal="left" vertical="center"/>
    </xf>
    <xf numFmtId="0" fontId="6" fillId="0" borderId="0" xfId="0" applyFont="1" applyAlignment="1" applyProtection="1">
      <alignment horizontal="center" vertical="center"/>
      <protection hidden="1"/>
    </xf>
    <xf numFmtId="0" fontId="2" fillId="0" borderId="0" xfId="2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4" fontId="3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  <protection hidden="1"/>
    </xf>
    <xf numFmtId="0" fontId="2" fillId="0" borderId="0" xfId="2" applyFont="1" applyAlignment="1" applyProtection="1">
      <alignment horizontal="left" vertical="center" wrapText="1"/>
      <protection hidden="1"/>
    </xf>
    <xf numFmtId="0" fontId="10" fillId="0" borderId="0" xfId="2" applyFont="1" applyAlignment="1" applyProtection="1">
      <alignment horizontal="left" vertical="center"/>
      <protection locked="0"/>
    </xf>
    <xf numFmtId="0" fontId="10" fillId="0" borderId="0" xfId="2" applyFont="1" applyAlignment="1">
      <alignment horizontal="left" vertical="center"/>
    </xf>
    <xf numFmtId="0" fontId="2" fillId="0" borderId="0" xfId="2" applyFont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2" applyFont="1" applyFill="1" applyAlignment="1">
      <alignment horizontal="left" vertical="center"/>
    </xf>
    <xf numFmtId="0" fontId="3" fillId="2" borderId="0" xfId="2" applyFont="1" applyFill="1" applyAlignment="1" applyProtection="1">
      <alignment horizontal="center" vertical="center"/>
      <protection hidden="1"/>
    </xf>
    <xf numFmtId="0" fontId="3" fillId="2" borderId="0" xfId="1" applyFont="1" applyFill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2" fillId="2" borderId="0" xfId="2" applyFont="1" applyFill="1" applyAlignment="1" applyProtection="1">
      <alignment horizontal="left" vertical="center"/>
      <protection hidden="1"/>
    </xf>
    <xf numFmtId="0" fontId="2" fillId="2" borderId="0" xfId="2" applyFont="1" applyFill="1" applyAlignment="1" applyProtection="1">
      <alignment horizontal="left" vertical="center" wrapText="1"/>
      <protection hidden="1"/>
    </xf>
    <xf numFmtId="0" fontId="2" fillId="2" borderId="0" xfId="2" applyFont="1" applyFill="1" applyAlignment="1" applyProtection="1">
      <alignment horizontal="left" vertical="center"/>
      <protection locked="0"/>
    </xf>
    <xf numFmtId="0" fontId="16" fillId="2" borderId="0" xfId="2" applyFont="1" applyFill="1" applyAlignment="1">
      <alignment horizontal="left" vertical="center"/>
    </xf>
    <xf numFmtId="0" fontId="6" fillId="2" borderId="2" xfId="2" applyFont="1" applyFill="1" applyBorder="1" applyAlignment="1" applyProtection="1">
      <alignment horizontal="center" vertical="center"/>
      <protection hidden="1"/>
    </xf>
    <xf numFmtId="0" fontId="5" fillId="2" borderId="1" xfId="2" applyFont="1" applyFill="1" applyBorder="1" applyAlignment="1" applyProtection="1">
      <alignment horizontal="center" vertical="center"/>
      <protection locked="0"/>
    </xf>
    <xf numFmtId="0" fontId="18" fillId="0" borderId="2" xfId="2" applyFont="1" applyBorder="1" applyAlignment="1" applyProtection="1">
      <alignment horizontal="center" vertical="center"/>
      <protection hidden="1"/>
    </xf>
    <xf numFmtId="0" fontId="3" fillId="0" borderId="0" xfId="2" applyFont="1" applyAlignment="1" applyProtection="1">
      <alignment horizontal="center" vertical="center"/>
      <protection hidden="1"/>
    </xf>
    <xf numFmtId="0" fontId="5" fillId="0" borderId="1" xfId="2" quotePrefix="1" applyFont="1" applyBorder="1" applyAlignment="1" applyProtection="1">
      <alignment horizontal="center" vertical="center"/>
      <protection locked="0"/>
    </xf>
    <xf numFmtId="0" fontId="5" fillId="0" borderId="1" xfId="2" applyFont="1" applyBorder="1" applyAlignment="1" applyProtection="1">
      <alignment horizontal="center" vertical="center"/>
      <protection locked="0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 applyProtection="1">
      <alignment horizontal="center" vertical="center" wrapText="1"/>
      <protection locked="0"/>
    </xf>
    <xf numFmtId="0" fontId="2" fillId="0" borderId="0" xfId="2" applyFont="1" applyAlignment="1" applyProtection="1">
      <alignment horizontal="center" vertical="center" wrapText="1"/>
      <protection locked="0"/>
    </xf>
    <xf numFmtId="0" fontId="5" fillId="0" borderId="0" xfId="2" applyFont="1" applyAlignment="1">
      <alignment horizontal="center" vertical="center" wrapText="1"/>
    </xf>
    <xf numFmtId="0" fontId="8" fillId="0" borderId="0" xfId="2" applyFont="1" applyAlignment="1" applyProtection="1">
      <alignment horizontal="center" wrapText="1"/>
      <protection locked="0"/>
    </xf>
    <xf numFmtId="0" fontId="15" fillId="3" borderId="7" xfId="2" applyFont="1" applyFill="1" applyBorder="1" applyAlignment="1">
      <alignment horizontal="center" vertical="center" wrapText="1"/>
    </xf>
    <xf numFmtId="0" fontId="15" fillId="3" borderId="0" xfId="2" applyFont="1" applyFill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17" fillId="0" borderId="0" xfId="2" applyFont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 wrapText="1"/>
    </xf>
    <xf numFmtId="0" fontId="7" fillId="2" borderId="11" xfId="4" applyFont="1" applyFill="1" applyBorder="1" applyAlignment="1">
      <alignment horizontal="center" vertical="center" wrapText="1"/>
    </xf>
    <xf numFmtId="0" fontId="7" fillId="2" borderId="17" xfId="4" applyFont="1" applyFill="1" applyBorder="1" applyAlignment="1">
      <alignment horizontal="center" vertical="center" wrapText="1"/>
    </xf>
    <xf numFmtId="0" fontId="7" fillId="2" borderId="12" xfId="4" applyFont="1" applyFill="1" applyBorder="1" applyAlignment="1">
      <alignment horizontal="center" vertical="center" wrapText="1"/>
    </xf>
    <xf numFmtId="0" fontId="7" fillId="2" borderId="18" xfId="4" applyFont="1" applyFill="1" applyBorder="1" applyAlignment="1">
      <alignment horizontal="center" vertical="center" wrapText="1"/>
    </xf>
    <xf numFmtId="0" fontId="11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5" xfId="2" applyFont="1" applyFill="1" applyBorder="1" applyAlignment="1">
      <alignment horizontal="center" vertical="center"/>
    </xf>
    <xf numFmtId="0" fontId="12" fillId="2" borderId="16" xfId="4" applyFont="1" applyFill="1" applyBorder="1" applyAlignment="1">
      <alignment horizontal="center" vertical="center" wrapText="1"/>
    </xf>
    <xf numFmtId="0" fontId="12" fillId="2" borderId="19" xfId="4" applyFont="1" applyFill="1" applyBorder="1" applyAlignment="1">
      <alignment horizontal="center" vertical="center" wrapText="1"/>
    </xf>
    <xf numFmtId="0" fontId="18" fillId="2" borderId="2" xfId="5" applyFont="1" applyFill="1" applyBorder="1" applyAlignment="1">
      <alignment horizontal="center" vertical="center" wrapText="1"/>
    </xf>
    <xf numFmtId="0" fontId="8" fillId="2" borderId="0" xfId="2" applyFont="1" applyFill="1" applyAlignment="1">
      <alignment horizontal="center" vertical="center" wrapText="1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 applyProtection="1">
      <alignment horizontal="center" vertical="center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  <protection locked="0"/>
    </xf>
    <xf numFmtId="0" fontId="5" fillId="2" borderId="1" xfId="5" applyFont="1" applyFill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31" fillId="0" borderId="30" xfId="6" applyFont="1" applyBorder="1" applyAlignment="1">
      <alignment horizontal="center" vertical="center" wrapText="1"/>
    </xf>
    <xf numFmtId="0" fontId="31" fillId="0" borderId="20" xfId="6" applyFont="1" applyBorder="1" applyAlignment="1">
      <alignment horizontal="center" vertical="center" wrapText="1"/>
    </xf>
    <xf numFmtId="0" fontId="31" fillId="0" borderId="31" xfId="6" applyFont="1" applyBorder="1" applyAlignment="1">
      <alignment horizontal="center" vertical="center" wrapText="1"/>
    </xf>
    <xf numFmtId="0" fontId="31" fillId="0" borderId="10" xfId="6" applyFont="1" applyBorder="1" applyAlignment="1">
      <alignment horizontal="center" vertical="center" wrapText="1"/>
    </xf>
    <xf numFmtId="0" fontId="28" fillId="0" borderId="11" xfId="6" applyFont="1" applyBorder="1" applyAlignment="1">
      <alignment horizontal="center" vertical="center" wrapText="1"/>
    </xf>
    <xf numFmtId="0" fontId="28" fillId="0" borderId="32" xfId="6" applyFont="1" applyBorder="1" applyAlignment="1">
      <alignment horizontal="center" vertical="center" wrapText="1"/>
    </xf>
    <xf numFmtId="0" fontId="28" fillId="0" borderId="12" xfId="6" applyFont="1" applyBorder="1" applyAlignment="1">
      <alignment horizontal="center" vertical="center" wrapText="1"/>
    </xf>
    <xf numFmtId="0" fontId="28" fillId="0" borderId="14" xfId="6" applyFont="1" applyBorder="1" applyAlignment="1">
      <alignment horizontal="center" vertical="center" wrapText="1"/>
    </xf>
    <xf numFmtId="0" fontId="30" fillId="0" borderId="0" xfId="8" applyFont="1" applyAlignment="1">
      <alignment horizontal="center" vertical="center" wrapText="1"/>
    </xf>
    <xf numFmtId="0" fontId="29" fillId="0" borderId="0" xfId="6" applyFont="1" applyAlignment="1">
      <alignment horizontal="center" vertical="center" wrapText="1"/>
    </xf>
    <xf numFmtId="0" fontId="26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8" fillId="0" borderId="3" xfId="9" applyFont="1" applyBorder="1" applyAlignment="1">
      <alignment horizontal="center" vertical="center"/>
    </xf>
    <xf numFmtId="0" fontId="8" fillId="0" borderId="8" xfId="9" applyFont="1" applyBorder="1" applyAlignment="1">
      <alignment horizontal="center" vertical="center"/>
    </xf>
    <xf numFmtId="167" fontId="5" fillId="0" borderId="1" xfId="10" applyNumberFormat="1" applyFont="1" applyBorder="1" applyAlignment="1">
      <alignment horizontal="center" vertical="center" wrapText="1"/>
    </xf>
    <xf numFmtId="0" fontId="18" fillId="0" borderId="2" xfId="9" applyFont="1" applyBorder="1" applyAlignment="1">
      <alignment horizontal="center" vertical="center"/>
    </xf>
    <xf numFmtId="0" fontId="18" fillId="0" borderId="0" xfId="9" applyFont="1" applyAlignment="1">
      <alignment horizontal="center" vertical="center"/>
    </xf>
    <xf numFmtId="0" fontId="8" fillId="0" borderId="6" xfId="9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12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12" fillId="0" borderId="0" xfId="0" applyFont="1" applyAlignment="1">
      <alignment horizontal="left" vertical="center" wrapText="1"/>
    </xf>
  </cellXfs>
  <cellStyles count="13">
    <cellStyle name="Normal" xfId="0" builtinId="0"/>
    <cellStyle name="Normal 2" xfId="9" xr:uid="{4C844AB6-43B9-49F6-987A-93B2BA80C101}"/>
    <cellStyle name="Normal 2 2" xfId="2" xr:uid="{0BB4FD7A-8978-4B99-82B4-1340381D51E2}"/>
    <cellStyle name="Normal 6" xfId="11" xr:uid="{1D8FECF3-A42D-427D-897F-A36697F4F95A}"/>
    <cellStyle name="Normal 6 2" xfId="3" xr:uid="{90E869B8-EB00-483B-8892-F5D60A7D43B7}"/>
    <cellStyle name="Normal 6 2 2" xfId="12" xr:uid="{2F3BA8F5-2DF2-4F8A-900B-FF379956E7B1}"/>
    <cellStyle name="Normal_Sheet1" xfId="1" xr:uid="{DACDE289-ED75-4CD4-82C9-09AE699248E1}"/>
    <cellStyle name="Normal_Sheet1 2" xfId="10" xr:uid="{4D72BC40-BB1A-4B98-A9AA-FE788C89EC25}"/>
    <cellStyle name="Обычный 2" xfId="4" xr:uid="{12223EB4-27E5-4E89-980F-C220860D4279}"/>
    <cellStyle name="Обычный 3 2" xfId="5" xr:uid="{F86A1E10-770B-4C8E-9C49-B67A3AE9AC2D}"/>
    <cellStyle name="Обычный 3 3 2 2 2" xfId="7" xr:uid="{429C9A60-D8A0-4BFD-A83D-4E5FBC3C9B9F}"/>
    <cellStyle name="Обычный 3 4 2 2" xfId="8" xr:uid="{650379EE-6024-4025-BA42-1044FB7B41C2}"/>
    <cellStyle name="Обычный 3 6" xfId="6" xr:uid="{A6AFF4FD-ACF4-483C-815B-6A2284F769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QAgAFAATQAAAAAAAAAAAAAAAAAAAAAAAAAAAAAAAAAAAAAAAAAAAAAAAAAAAAAAAAAAAAAAAAAAAAAAAAAAAAAAAAAAAAAAAAAAAAAAAAAAAAAAAAAAAAAAAAAAAAAAAADpBwUAAQAMABIAEw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5NTBaMCMGCSqGSIb3DQEJBDEWBBRkstKOVGuwr6wzyR7lI6rxtjZaJTArBgsqhkiG9w0BCRACDDEcMBowGDAWBBRE5xMFRVajmd/v2Zzf5CvSbEm8HjANBgkqhkiG9w0BAQEFAASCAQBza4+YCqQYYt17g5vD4TstNt1Cl+hszAvDu355Wtq6gAPvsPiiNQqb/Xar4YiZ2XcpN1GDRM3DJ+FhdDByH2A/2ATJmeLmwB/fQ1NO2Tl4RfSNtUrxis98VriYAFTzTWhLe+RqThkto4She0hCHF8t2q6SfYkYzvuMBHLZJJJupJYTpQM4V4l2DZm1pP7AD8wUB6edcOQ+mie3kk+7kK8tU9UNIEaHIhdBnhot3+DUk7wItqZOGXBZsx4QI1kvfjwIw3lRjNbSVep00Mvx8AfmXPRirkY2A/1+gsRqQg6EVNxTR7gv7gBA5LkcyBa7bO1YxIa4qyJreHk7e1QwWZt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gA6ADEAOQAgAFAATQAAAAAAAAAAAAAAAAAAAAAAAAAAAAAAAAAAAAAAAAAAAAAAAAAAAAAAAAAAAAAAAAAAAAAAAAAAAAAAAAAAAAAAAAAAAAAAAAAAAAAAAAAAAAAAAAAAAAAAAADpBwUAAQAMABIAEw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NDE5NTVaMCMGCSqGSIb3DQEJBDEWBBTJSZF1j7kvUjZHDRu1FHqdccU6AzArBgsqhkiG9w0BCRACDDEcMBowGDAWBBRE5xMFRVajmd/v2Zzf5CvSbEm8HjANBgkqhkiG9w0BAQEFAASCAQCoWYIvvEE9R/ayTJk5ftnn8tqUcdV8Ap8Inda3LRFlchicMQeE+AAN2fJt2PyPf+48+eIrVPoLgR0ZleVJnOUbkjQHSAt4FYgkXak0OtBlIzuPgA6Z5Zkk2DPiuUqf/n/Itip4a7BDX2guaZc/jpJNpgZmcmbWmpXmNo+Xhbd2/WFV2YcXNNAO063kf1o12YWzs4HXYbfW0j5WoygB26fcYNs519y/v3MYMShG05TvooxBqw7pKkLUYFmp/IAbfcamH5KE98ayb2KcQZ+J4Wlofx80obO4hWOcpOXSb4M788uccJj2PX4TottzcILNxv5Sygyep85A0yj9PB6vnohb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70</xdr:row>
          <xdr:rowOff>0</xdr:rowOff>
        </xdr:from>
        <xdr:to>
          <xdr:col>2</xdr:col>
          <xdr:colOff>2540000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66E2A03-7C99-758B-48FB-77C34240B22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86</xdr:row>
          <xdr:rowOff>0</xdr:rowOff>
        </xdr:from>
        <xdr:to>
          <xdr:col>3</xdr:col>
          <xdr:colOff>1235075</xdr:colOff>
          <xdr:row>91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E27ACB8-E750-987D-8BD0-BA55CCA98E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8177F6-72F7-4B8A-BDF8-A9A4692CC6EF}">
  <sheetPr codeName="Sheet1"/>
  <dimension ref="A1:Y79"/>
  <sheetViews>
    <sheetView view="pageBreakPreview" topLeftCell="A39" zoomScaleNormal="100" zoomScaleSheetLayoutView="100" workbookViewId="0">
      <selection activeCell="C76" sqref="C76"/>
    </sheetView>
  </sheetViews>
  <sheetFormatPr defaultColWidth="9.140625" defaultRowHeight="17.25" x14ac:dyDescent="0.25"/>
  <cols>
    <col min="1" max="1" width="6.5703125" style="1" customWidth="1"/>
    <col min="2" max="3" width="38.5703125" style="1" customWidth="1"/>
    <col min="4" max="4" width="24.140625" style="8" customWidth="1"/>
    <col min="5" max="5" width="3.42578125" style="8" customWidth="1"/>
    <col min="6" max="6" width="13.42578125" style="5" hidden="1" customWidth="1"/>
    <col min="7" max="8" width="9.140625" style="5"/>
    <col min="9" max="9" width="18.42578125" style="5" customWidth="1"/>
    <col min="10" max="10" width="9.140625" style="5"/>
    <col min="11" max="11" width="13" style="5" customWidth="1"/>
    <col min="12" max="12" width="11.5703125" style="5" customWidth="1"/>
    <col min="13" max="13" width="2.5703125" style="5" customWidth="1"/>
    <col min="14" max="14" width="9.140625" style="5"/>
    <col min="15" max="15" width="3.28515625" style="5" customWidth="1"/>
    <col min="16" max="16" width="9.140625" style="1"/>
    <col min="17" max="17" width="3.7109375" style="1" customWidth="1"/>
    <col min="18" max="18" width="10" style="1" customWidth="1"/>
    <col min="19" max="19" width="9.140625" style="1"/>
    <col min="20" max="20" width="9.28515625" style="1" bestFit="1" customWidth="1"/>
    <col min="21" max="16384" width="9.140625" style="1"/>
  </cols>
  <sheetData>
    <row r="1" spans="1:12" x14ac:dyDescent="0.25">
      <c r="C1" s="2"/>
      <c r="D1" s="3" t="s">
        <v>0</v>
      </c>
      <c r="E1" s="4">
        <v>25</v>
      </c>
      <c r="F1" s="2"/>
    </row>
    <row r="2" spans="1:12" x14ac:dyDescent="0.25">
      <c r="C2" s="2"/>
      <c r="D2" s="3" t="s">
        <v>1</v>
      </c>
      <c r="E2" s="3"/>
      <c r="F2" s="2"/>
    </row>
    <row r="3" spans="1:12" x14ac:dyDescent="0.25">
      <c r="C3" s="2"/>
      <c r="D3" s="3" t="s">
        <v>2</v>
      </c>
      <c r="E3" s="3"/>
      <c r="F3" s="2"/>
    </row>
    <row r="4" spans="1:12" ht="18" customHeight="1" x14ac:dyDescent="0.3">
      <c r="C4" s="6"/>
      <c r="D4" s="7" t="s">
        <v>3</v>
      </c>
      <c r="E4" s="7"/>
      <c r="F4" s="2"/>
    </row>
    <row r="5" spans="1:12" ht="18.75" customHeight="1" x14ac:dyDescent="0.3">
      <c r="C5" s="6"/>
      <c r="D5" s="7" t="s">
        <v>4</v>
      </c>
      <c r="E5" s="7"/>
      <c r="F5" s="2"/>
    </row>
    <row r="6" spans="1:12" ht="24" customHeight="1" x14ac:dyDescent="0.3">
      <c r="C6" s="6"/>
      <c r="D6" s="7"/>
      <c r="E6" s="7"/>
      <c r="F6" s="2"/>
    </row>
    <row r="7" spans="1:12" x14ac:dyDescent="0.25">
      <c r="C7" s="8"/>
      <c r="D7" s="9"/>
      <c r="E7" s="9"/>
      <c r="F7" s="10"/>
    </row>
    <row r="8" spans="1:12" ht="18.75" customHeight="1" x14ac:dyDescent="0.25">
      <c r="A8" s="612" t="s">
        <v>5</v>
      </c>
      <c r="B8" s="612"/>
      <c r="C8" s="612"/>
      <c r="D8" s="612"/>
      <c r="E8" s="11"/>
      <c r="F8" s="12"/>
    </row>
    <row r="9" spans="1:12" s="14" customFormat="1" ht="27" customHeight="1" x14ac:dyDescent="0.25">
      <c r="A9" s="613" t="s">
        <v>6</v>
      </c>
      <c r="B9" s="613"/>
      <c r="C9" s="613"/>
      <c r="D9" s="613"/>
      <c r="E9" s="13"/>
    </row>
    <row r="10" spans="1:12" ht="18.75" customHeight="1" x14ac:dyDescent="0.25">
      <c r="A10" s="614" t="s">
        <v>7</v>
      </c>
      <c r="B10" s="614"/>
      <c r="C10" s="614"/>
      <c r="D10" s="614"/>
      <c r="E10" s="15"/>
      <c r="F10" s="16"/>
      <c r="G10" s="17"/>
      <c r="H10" s="17"/>
      <c r="J10" s="17"/>
      <c r="K10" s="17"/>
      <c r="L10" s="17"/>
    </row>
    <row r="11" spans="1:12" ht="30" customHeight="1" x14ac:dyDescent="0.25">
      <c r="A11" s="18"/>
      <c r="B11" s="18"/>
      <c r="C11" s="18"/>
      <c r="D11" s="19" t="s">
        <v>8</v>
      </c>
      <c r="E11" s="19"/>
      <c r="K11" s="20"/>
    </row>
    <row r="12" spans="1:12" ht="26.25" customHeight="1" x14ac:dyDescent="0.25">
      <c r="A12" s="21" t="s">
        <v>9</v>
      </c>
      <c r="B12" s="615" t="s">
        <v>10</v>
      </c>
      <c r="C12" s="615"/>
      <c r="D12" s="22"/>
      <c r="E12" s="22"/>
    </row>
    <row r="13" spans="1:12" x14ac:dyDescent="0.25">
      <c r="A13" s="23">
        <v>1</v>
      </c>
      <c r="B13" s="611" t="s">
        <v>11</v>
      </c>
      <c r="C13" s="611"/>
      <c r="D13" s="24">
        <v>235716</v>
      </c>
      <c r="E13" s="24"/>
      <c r="F13" s="25"/>
    </row>
    <row r="14" spans="1:12" x14ac:dyDescent="0.25">
      <c r="A14" s="23">
        <f>+A13+1</f>
        <v>2</v>
      </c>
      <c r="B14" s="611" t="s">
        <v>12</v>
      </c>
      <c r="C14" s="611"/>
      <c r="D14" s="26">
        <v>10.199999999999999</v>
      </c>
      <c r="E14" s="26"/>
      <c r="F14" s="25"/>
    </row>
    <row r="15" spans="1:12" ht="39" customHeight="1" x14ac:dyDescent="0.25">
      <c r="A15" s="23">
        <f t="shared" ref="A15:A21" si="0">+A14+1</f>
        <v>3</v>
      </c>
      <c r="B15" s="616" t="s">
        <v>13</v>
      </c>
      <c r="C15" s="616"/>
      <c r="D15" s="26">
        <v>1743.1</v>
      </c>
      <c r="E15" s="26"/>
    </row>
    <row r="16" spans="1:12" x14ac:dyDescent="0.25">
      <c r="A16" s="23">
        <f t="shared" si="0"/>
        <v>4</v>
      </c>
      <c r="B16" s="616" t="s">
        <v>14</v>
      </c>
      <c r="C16" s="616"/>
      <c r="D16" s="26">
        <v>501.6</v>
      </c>
      <c r="E16" s="26"/>
    </row>
    <row r="17" spans="1:25" s="29" customFormat="1" x14ac:dyDescent="0.15">
      <c r="A17" s="23">
        <f t="shared" si="0"/>
        <v>5</v>
      </c>
      <c r="B17" s="611" t="s">
        <v>15</v>
      </c>
      <c r="C17" s="611"/>
      <c r="D17" s="26">
        <v>33470</v>
      </c>
      <c r="E17" s="26"/>
      <c r="F17" s="25"/>
      <c r="G17" s="28"/>
      <c r="H17" s="20"/>
      <c r="I17" s="20"/>
      <c r="J17" s="20"/>
      <c r="K17" s="20"/>
      <c r="L17" s="20"/>
      <c r="M17" s="20"/>
      <c r="N17" s="20"/>
      <c r="O17" s="20"/>
    </row>
    <row r="18" spans="1:25" hidden="1" x14ac:dyDescent="0.25">
      <c r="A18" s="23">
        <f t="shared" si="0"/>
        <v>6</v>
      </c>
      <c r="B18" s="611" t="s">
        <v>16</v>
      </c>
      <c r="C18" s="611"/>
      <c r="D18" s="26"/>
      <c r="E18" s="26"/>
      <c r="F18" s="25"/>
    </row>
    <row r="19" spans="1:25" hidden="1" x14ac:dyDescent="0.25">
      <c r="A19" s="23">
        <f t="shared" si="0"/>
        <v>7</v>
      </c>
      <c r="B19" s="611" t="s">
        <v>17</v>
      </c>
      <c r="C19" s="611"/>
      <c r="D19" s="24"/>
      <c r="E19" s="24"/>
    </row>
    <row r="20" spans="1:25" hidden="1" x14ac:dyDescent="0.25">
      <c r="A20" s="23">
        <f t="shared" si="0"/>
        <v>8</v>
      </c>
      <c r="B20" s="611" t="s">
        <v>18</v>
      </c>
      <c r="C20" s="611"/>
      <c r="D20" s="26"/>
      <c r="E20" s="26"/>
    </row>
    <row r="21" spans="1:25" ht="19.5" hidden="1" customHeight="1" x14ac:dyDescent="0.25">
      <c r="A21" s="23">
        <f t="shared" si="0"/>
        <v>9</v>
      </c>
      <c r="B21" s="611" t="s">
        <v>19</v>
      </c>
      <c r="C21" s="611"/>
      <c r="D21" s="24">
        <v>0</v>
      </c>
      <c r="E21" s="24"/>
    </row>
    <row r="22" spans="1:25" s="33" customFormat="1" ht="13.5" hidden="1" x14ac:dyDescent="0.25">
      <c r="A22" s="30">
        <f>+A21+0.1</f>
        <v>9.1</v>
      </c>
      <c r="B22" s="617"/>
      <c r="C22" s="617"/>
      <c r="D22" s="32"/>
      <c r="E22" s="32"/>
    </row>
    <row r="23" spans="1:25" s="33" customFormat="1" ht="13.5" hidden="1" x14ac:dyDescent="0.25">
      <c r="A23" s="30">
        <f>+A22+0.1</f>
        <v>9.1999999999999993</v>
      </c>
      <c r="B23" s="617"/>
      <c r="C23" s="617"/>
      <c r="D23" s="32"/>
      <c r="E23" s="32"/>
    </row>
    <row r="24" spans="1:25" x14ac:dyDescent="0.25">
      <c r="A24" s="23">
        <v>6</v>
      </c>
      <c r="B24" s="611" t="s">
        <v>20</v>
      </c>
      <c r="C24" s="611"/>
      <c r="D24" s="24">
        <v>16500</v>
      </c>
      <c r="E24" s="24"/>
    </row>
    <row r="25" spans="1:25" s="36" customFormat="1" ht="13.5" x14ac:dyDescent="0.25">
      <c r="A25" s="30">
        <v>6.1</v>
      </c>
      <c r="B25" s="618" t="s">
        <v>21</v>
      </c>
      <c r="C25" s="618"/>
      <c r="D25" s="34">
        <v>16500</v>
      </c>
      <c r="E25" s="34"/>
      <c r="F25" s="35"/>
      <c r="G25" s="33"/>
      <c r="H25" s="33"/>
      <c r="I25" s="33"/>
      <c r="J25" s="33"/>
      <c r="K25" s="33"/>
      <c r="L25" s="33"/>
      <c r="M25" s="33"/>
      <c r="N25" s="33"/>
      <c r="O25" s="33"/>
    </row>
    <row r="26" spans="1:25" s="36" customFormat="1" ht="13.5" hidden="1" x14ac:dyDescent="0.25">
      <c r="A26" s="30">
        <f t="shared" ref="A26" si="1">+A25+0.1</f>
        <v>6.1999999999999993</v>
      </c>
      <c r="B26" s="618" t="s">
        <v>22</v>
      </c>
      <c r="C26" s="618"/>
      <c r="D26" s="32"/>
      <c r="E26" s="32"/>
      <c r="F26" s="35"/>
      <c r="G26" s="33"/>
      <c r="H26" s="33"/>
      <c r="I26" s="33"/>
      <c r="J26" s="33"/>
      <c r="K26" s="33"/>
      <c r="L26" s="33"/>
      <c r="M26" s="33"/>
      <c r="N26" s="33"/>
      <c r="O26" s="33"/>
    </row>
    <row r="27" spans="1:25" x14ac:dyDescent="0.25">
      <c r="A27" s="23">
        <f>+A24+1</f>
        <v>7</v>
      </c>
      <c r="B27" s="611" t="s">
        <v>23</v>
      </c>
      <c r="C27" s="611"/>
      <c r="D27" s="26">
        <v>6</v>
      </c>
      <c r="E27" s="26"/>
    </row>
    <row r="28" spans="1:25" s="20" customFormat="1" hidden="1" x14ac:dyDescent="0.25">
      <c r="A28" s="23">
        <f>+A27+1</f>
        <v>8</v>
      </c>
      <c r="B28" s="619"/>
      <c r="C28" s="619"/>
      <c r="D28" s="26"/>
      <c r="E28" s="26"/>
      <c r="F28" s="38"/>
    </row>
    <row r="29" spans="1:25" s="20" customFormat="1" hidden="1" x14ac:dyDescent="0.25">
      <c r="A29" s="23">
        <f>+A28+1</f>
        <v>9</v>
      </c>
      <c r="B29" s="619"/>
      <c r="C29" s="619"/>
      <c r="D29" s="26"/>
      <c r="E29" s="26"/>
      <c r="F29" s="39"/>
    </row>
    <row r="30" spans="1:25" ht="24" customHeight="1" x14ac:dyDescent="0.25">
      <c r="A30" s="21"/>
      <c r="B30" s="620" t="s">
        <v>24</v>
      </c>
      <c r="C30" s="620"/>
      <c r="D30" s="41">
        <v>287946.90000000002</v>
      </c>
      <c r="E30" s="41"/>
    </row>
    <row r="31" spans="1:25" ht="15.75" customHeight="1" x14ac:dyDescent="0.25">
      <c r="A31" s="8"/>
      <c r="B31" s="21"/>
      <c r="C31" s="42"/>
      <c r="D31" s="24"/>
      <c r="E31" s="24"/>
    </row>
    <row r="32" spans="1:25" ht="24.75" customHeight="1" x14ac:dyDescent="0.25">
      <c r="A32" s="21" t="s">
        <v>25</v>
      </c>
      <c r="B32" s="615" t="s">
        <v>26</v>
      </c>
      <c r="C32" s="615"/>
      <c r="D32" s="43"/>
      <c r="E32" s="43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x14ac:dyDescent="0.25">
      <c r="A33" s="23">
        <v>1</v>
      </c>
      <c r="B33" s="611" t="s">
        <v>27</v>
      </c>
      <c r="C33" s="611"/>
      <c r="D33" s="24">
        <v>255252.2</v>
      </c>
      <c r="E33" s="24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s="36" customFormat="1" ht="13.5" x14ac:dyDescent="0.25">
      <c r="A34" s="30">
        <f t="shared" ref="A34:A36" si="2">+A33+0.1</f>
        <v>1.1000000000000001</v>
      </c>
      <c r="B34" s="618" t="str">
        <f>+#REF!</f>
        <v>գեղագիտական ուսուցման գծով</v>
      </c>
      <c r="C34" s="618"/>
      <c r="D34" s="34">
        <v>26868.025000000001</v>
      </c>
      <c r="E34" s="34"/>
      <c r="F34" s="44">
        <f>+D34/D17</f>
        <v>0.80274947714371081</v>
      </c>
      <c r="G34" s="33"/>
      <c r="H34" s="33"/>
      <c r="I34" s="33"/>
      <c r="J34" s="33"/>
      <c r="K34" s="33"/>
      <c r="L34" s="45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</row>
    <row r="35" spans="1:25" s="36" customFormat="1" ht="13.5" x14ac:dyDescent="0.25">
      <c r="A35" s="30">
        <f t="shared" si="2"/>
        <v>1.2000000000000002</v>
      </c>
      <c r="B35" s="618" t="s">
        <v>28</v>
      </c>
      <c r="C35" s="618"/>
      <c r="D35" s="34">
        <v>2500</v>
      </c>
      <c r="E35" s="34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</row>
    <row r="36" spans="1:25" s="36" customFormat="1" ht="13.5" x14ac:dyDescent="0.25">
      <c r="A36" s="30">
        <f t="shared" si="2"/>
        <v>1.3000000000000003</v>
      </c>
      <c r="B36" s="618" t="s">
        <v>29</v>
      </c>
      <c r="C36" s="618"/>
      <c r="D36" s="34">
        <v>501.6</v>
      </c>
      <c r="E36" s="34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</row>
    <row r="37" spans="1:25" x14ac:dyDescent="0.25">
      <c r="A37" s="23">
        <f>+A33+1</f>
        <v>2</v>
      </c>
      <c r="B37" s="611" t="s">
        <v>30</v>
      </c>
      <c r="C37" s="611"/>
      <c r="D37" s="24">
        <v>3833.5</v>
      </c>
      <c r="E37" s="24"/>
      <c r="F37" s="46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x14ac:dyDescent="0.25">
      <c r="A38" s="23">
        <f>+A37+1</f>
        <v>3</v>
      </c>
      <c r="B38" s="611" t="s">
        <v>31</v>
      </c>
      <c r="C38" s="611"/>
      <c r="D38" s="24">
        <v>1147.7</v>
      </c>
      <c r="E38" s="24"/>
      <c r="F38" s="46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x14ac:dyDescent="0.25">
      <c r="A39" s="23">
        <f t="shared" ref="A39:A42" si="3">+A38+1</f>
        <v>4</v>
      </c>
      <c r="B39" s="611" t="s">
        <v>32</v>
      </c>
      <c r="C39" s="611"/>
      <c r="D39" s="24">
        <v>377</v>
      </c>
      <c r="E39" s="24"/>
      <c r="F39" s="46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x14ac:dyDescent="0.25">
      <c r="A40" s="23">
        <f t="shared" si="3"/>
        <v>5</v>
      </c>
      <c r="B40" s="611" t="s">
        <v>33</v>
      </c>
      <c r="C40" s="611"/>
      <c r="D40" s="26">
        <v>150</v>
      </c>
      <c r="E40" s="26"/>
    </row>
    <row r="41" spans="1:25" x14ac:dyDescent="0.25">
      <c r="A41" s="23">
        <f t="shared" si="3"/>
        <v>6</v>
      </c>
      <c r="B41" s="611" t="s">
        <v>34</v>
      </c>
      <c r="C41" s="611"/>
      <c r="D41" s="26">
        <v>120</v>
      </c>
      <c r="E41" s="26"/>
    </row>
    <row r="42" spans="1:25" x14ac:dyDescent="0.25">
      <c r="A42" s="23">
        <f t="shared" si="3"/>
        <v>7</v>
      </c>
      <c r="B42" s="611" t="s">
        <v>35</v>
      </c>
      <c r="C42" s="611"/>
      <c r="D42" s="47">
        <v>350.4</v>
      </c>
      <c r="E42" s="47"/>
    </row>
    <row r="43" spans="1:25" hidden="1" x14ac:dyDescent="0.25">
      <c r="A43" s="23">
        <f>+A42+1</f>
        <v>8</v>
      </c>
      <c r="B43" s="611" t="s">
        <v>36</v>
      </c>
      <c r="C43" s="611"/>
      <c r="D43" s="26"/>
      <c r="E43" s="26"/>
      <c r="L43" s="48"/>
    </row>
    <row r="44" spans="1:25" x14ac:dyDescent="0.25">
      <c r="A44" s="23">
        <v>8</v>
      </c>
      <c r="B44" s="611" t="s">
        <v>37</v>
      </c>
      <c r="C44" s="611"/>
      <c r="D44" s="26">
        <v>800</v>
      </c>
      <c r="E44" s="26"/>
      <c r="L44" s="49"/>
      <c r="M44" s="48"/>
      <c r="N44" s="50"/>
      <c r="O44" s="48"/>
      <c r="P44" s="51"/>
    </row>
    <row r="45" spans="1:25" hidden="1" x14ac:dyDescent="0.25">
      <c r="A45" s="23">
        <f>+A44+1</f>
        <v>9</v>
      </c>
      <c r="B45" s="611" t="s">
        <v>38</v>
      </c>
      <c r="C45" s="611"/>
      <c r="D45" s="26"/>
      <c r="E45" s="26"/>
    </row>
    <row r="46" spans="1:25" hidden="1" x14ac:dyDescent="0.25">
      <c r="A46" s="23">
        <f t="shared" ref="A46:A64" si="4">+A45+1</f>
        <v>10</v>
      </c>
      <c r="B46" s="611" t="s">
        <v>39</v>
      </c>
      <c r="C46" s="611"/>
      <c r="D46" s="26"/>
      <c r="E46" s="26"/>
    </row>
    <row r="47" spans="1:25" x14ac:dyDescent="0.25">
      <c r="A47" s="23">
        <v>9</v>
      </c>
      <c r="B47" s="611" t="s">
        <v>40</v>
      </c>
      <c r="C47" s="611"/>
      <c r="D47" s="26">
        <v>50</v>
      </c>
      <c r="E47" s="26"/>
    </row>
    <row r="48" spans="1:25" x14ac:dyDescent="0.25">
      <c r="A48" s="23">
        <f t="shared" si="4"/>
        <v>10</v>
      </c>
      <c r="B48" s="611" t="s">
        <v>41</v>
      </c>
      <c r="C48" s="611"/>
      <c r="D48" s="26">
        <v>100</v>
      </c>
      <c r="E48" s="26"/>
      <c r="G48" s="52"/>
    </row>
    <row r="49" spans="1:7" hidden="1" x14ac:dyDescent="0.25">
      <c r="A49" s="23">
        <f t="shared" si="4"/>
        <v>11</v>
      </c>
      <c r="B49" s="611" t="s">
        <v>42</v>
      </c>
      <c r="C49" s="611"/>
      <c r="D49" s="26">
        <v>0</v>
      </c>
      <c r="E49" s="26"/>
      <c r="G49" s="52"/>
    </row>
    <row r="50" spans="1:7" x14ac:dyDescent="0.25">
      <c r="A50" s="23">
        <v>11</v>
      </c>
      <c r="B50" s="611" t="s">
        <v>43</v>
      </c>
      <c r="C50" s="611"/>
      <c r="D50" s="26">
        <v>150</v>
      </c>
      <c r="E50" s="26"/>
    </row>
    <row r="51" spans="1:7" x14ac:dyDescent="0.25">
      <c r="A51" s="23">
        <f t="shared" si="4"/>
        <v>12</v>
      </c>
      <c r="B51" s="611" t="s">
        <v>44</v>
      </c>
      <c r="C51" s="611"/>
      <c r="D51" s="26">
        <v>1300</v>
      </c>
      <c r="E51" s="26"/>
    </row>
    <row r="52" spans="1:7" hidden="1" x14ac:dyDescent="0.25">
      <c r="A52" s="23">
        <f t="shared" si="4"/>
        <v>13</v>
      </c>
      <c r="B52" s="611" t="s">
        <v>45</v>
      </c>
      <c r="C52" s="611"/>
      <c r="D52" s="24">
        <v>0</v>
      </c>
      <c r="E52" s="24"/>
    </row>
    <row r="53" spans="1:7" x14ac:dyDescent="0.25">
      <c r="A53" s="23">
        <v>13</v>
      </c>
      <c r="B53" s="611" t="s">
        <v>46</v>
      </c>
      <c r="C53" s="611"/>
      <c r="D53" s="26">
        <v>300</v>
      </c>
      <c r="E53" s="26"/>
    </row>
    <row r="54" spans="1:7" x14ac:dyDescent="0.25">
      <c r="A54" s="23">
        <f t="shared" si="4"/>
        <v>14</v>
      </c>
      <c r="B54" s="611" t="s">
        <v>47</v>
      </c>
      <c r="C54" s="611"/>
      <c r="D54" s="26">
        <v>180</v>
      </c>
      <c r="E54" s="26"/>
    </row>
    <row r="55" spans="1:7" x14ac:dyDescent="0.25">
      <c r="A55" s="23">
        <f t="shared" si="4"/>
        <v>15</v>
      </c>
      <c r="B55" s="611" t="s">
        <v>48</v>
      </c>
      <c r="C55" s="611"/>
      <c r="D55" s="26">
        <v>107</v>
      </c>
      <c r="E55" s="26"/>
    </row>
    <row r="56" spans="1:7" hidden="1" x14ac:dyDescent="0.25">
      <c r="A56" s="23">
        <f t="shared" si="4"/>
        <v>16</v>
      </c>
      <c r="B56" s="611" t="s">
        <v>49</v>
      </c>
      <c r="C56" s="611"/>
      <c r="D56" s="26"/>
      <c r="E56" s="26"/>
    </row>
    <row r="57" spans="1:7" hidden="1" x14ac:dyDescent="0.25">
      <c r="A57" s="23">
        <f t="shared" si="4"/>
        <v>17</v>
      </c>
      <c r="B57" s="611" t="s">
        <v>50</v>
      </c>
      <c r="C57" s="611"/>
      <c r="D57" s="26"/>
      <c r="E57" s="26"/>
    </row>
    <row r="58" spans="1:7" x14ac:dyDescent="0.25">
      <c r="A58" s="23">
        <v>16</v>
      </c>
      <c r="B58" s="611" t="s">
        <v>51</v>
      </c>
      <c r="C58" s="611"/>
      <c r="D58" s="26">
        <v>150</v>
      </c>
      <c r="E58" s="26"/>
    </row>
    <row r="59" spans="1:7" hidden="1" x14ac:dyDescent="0.25">
      <c r="A59" s="23">
        <f t="shared" si="4"/>
        <v>17</v>
      </c>
      <c r="B59" s="611" t="s">
        <v>52</v>
      </c>
      <c r="C59" s="611"/>
      <c r="D59" s="26"/>
      <c r="E59" s="26"/>
    </row>
    <row r="60" spans="1:7" x14ac:dyDescent="0.25">
      <c r="A60" s="23">
        <v>17</v>
      </c>
      <c r="B60" s="611" t="s">
        <v>53</v>
      </c>
      <c r="C60" s="611"/>
      <c r="D60" s="26">
        <v>1500</v>
      </c>
      <c r="E60" s="26"/>
    </row>
    <row r="61" spans="1:7" hidden="1" x14ac:dyDescent="0.25">
      <c r="A61" s="23">
        <f t="shared" si="4"/>
        <v>18</v>
      </c>
      <c r="B61" s="619" t="s">
        <v>54</v>
      </c>
      <c r="C61" s="619"/>
      <c r="D61" s="26"/>
      <c r="E61" s="26"/>
    </row>
    <row r="62" spans="1:7" s="5" customFormat="1" x14ac:dyDescent="0.25">
      <c r="A62" s="23">
        <v>18</v>
      </c>
      <c r="B62" s="619" t="s">
        <v>55</v>
      </c>
      <c r="C62" s="619"/>
      <c r="D62" s="26">
        <v>350</v>
      </c>
      <c r="E62" s="26"/>
    </row>
    <row r="63" spans="1:7" s="5" customFormat="1" x14ac:dyDescent="0.25">
      <c r="A63" s="23">
        <f t="shared" si="4"/>
        <v>19</v>
      </c>
      <c r="B63" s="619" t="s">
        <v>56</v>
      </c>
      <c r="C63" s="619"/>
      <c r="D63" s="26">
        <v>3500</v>
      </c>
      <c r="E63" s="26"/>
    </row>
    <row r="64" spans="1:7" s="5" customFormat="1" hidden="1" x14ac:dyDescent="0.25">
      <c r="A64" s="23">
        <f t="shared" si="4"/>
        <v>20</v>
      </c>
      <c r="B64" s="619"/>
      <c r="C64" s="619"/>
      <c r="D64" s="26"/>
      <c r="E64" s="26"/>
      <c r="F64" s="53" t="s">
        <v>57</v>
      </c>
    </row>
    <row r="65" spans="1:15" x14ac:dyDescent="0.25">
      <c r="A65" s="23">
        <v>20</v>
      </c>
      <c r="B65" s="611" t="s">
        <v>58</v>
      </c>
      <c r="C65" s="611"/>
      <c r="D65" s="54">
        <v>17999.099999999999</v>
      </c>
      <c r="E65" s="26"/>
    </row>
    <row r="66" spans="1:15" s="36" customFormat="1" ht="13.5" x14ac:dyDescent="0.25">
      <c r="A66" s="30">
        <v>20.100000000000001</v>
      </c>
      <c r="B66" s="618" t="s">
        <v>59</v>
      </c>
      <c r="C66" s="618"/>
      <c r="D66" s="32">
        <v>16500</v>
      </c>
      <c r="E66" s="32"/>
      <c r="F66" s="35"/>
      <c r="G66" s="33"/>
      <c r="H66" s="33"/>
      <c r="I66" s="33"/>
      <c r="J66" s="33"/>
      <c r="K66" s="33"/>
      <c r="L66" s="33"/>
      <c r="M66" s="33"/>
      <c r="N66" s="33"/>
      <c r="O66" s="33"/>
    </row>
    <row r="67" spans="1:15" x14ac:dyDescent="0.25">
      <c r="A67" s="23">
        <f>+A65+1</f>
        <v>21</v>
      </c>
      <c r="B67" s="611" t="s">
        <v>60</v>
      </c>
      <c r="C67" s="611"/>
      <c r="D67" s="26">
        <v>230</v>
      </c>
      <c r="E67" s="26"/>
    </row>
    <row r="68" spans="1:15" s="57" customFormat="1" hidden="1" x14ac:dyDescent="0.25">
      <c r="A68" s="23">
        <f>+A67+1</f>
        <v>22</v>
      </c>
      <c r="B68" s="611" t="s">
        <v>61</v>
      </c>
      <c r="C68" s="611"/>
      <c r="D68" s="26"/>
      <c r="E68" s="26"/>
      <c r="F68" s="55"/>
      <c r="G68" s="56"/>
      <c r="H68" s="56"/>
      <c r="I68" s="56"/>
      <c r="J68" s="56"/>
      <c r="K68" s="56"/>
      <c r="L68" s="56"/>
      <c r="M68" s="56"/>
      <c r="N68" s="56"/>
      <c r="O68" s="56"/>
    </row>
    <row r="69" spans="1:15" ht="23.25" customHeight="1" x14ac:dyDescent="0.25">
      <c r="A69" s="58"/>
      <c r="B69" s="620" t="s">
        <v>62</v>
      </c>
      <c r="C69" s="620"/>
      <c r="D69" s="41">
        <v>287946.90000000002</v>
      </c>
      <c r="E69" s="41"/>
      <c r="F69" s="59">
        <f>+D30-D69</f>
        <v>0</v>
      </c>
    </row>
    <row r="70" spans="1:15" ht="18.75" customHeight="1" x14ac:dyDescent="0.25">
      <c r="B70" s="60"/>
      <c r="C70" s="61"/>
    </row>
    <row r="71" spans="1:15" s="5" customFormat="1" ht="26.25" hidden="1" customHeight="1" x14ac:dyDescent="0.25">
      <c r="B71" s="62" t="s">
        <v>63</v>
      </c>
      <c r="C71" s="63" t="s">
        <v>64</v>
      </c>
      <c r="D71" s="56"/>
      <c r="E71" s="56"/>
    </row>
    <row r="72" spans="1:15" s="5" customFormat="1" ht="12.75" hidden="1" customHeight="1" x14ac:dyDescent="0.25">
      <c r="B72" s="64"/>
      <c r="C72" s="65" t="s">
        <v>65</v>
      </c>
      <c r="D72" s="66"/>
      <c r="E72" s="66"/>
    </row>
    <row r="73" spans="1:15" s="5" customFormat="1" ht="27" hidden="1" customHeight="1" x14ac:dyDescent="0.25">
      <c r="B73" s="62" t="s">
        <v>66</v>
      </c>
      <c r="C73" s="63" t="s">
        <v>67</v>
      </c>
      <c r="D73" s="56"/>
      <c r="E73" s="56"/>
    </row>
    <row r="74" spans="1:15" s="5" customFormat="1" ht="13.5" hidden="1" customHeight="1" x14ac:dyDescent="0.25">
      <c r="C74" s="65" t="s">
        <v>65</v>
      </c>
      <c r="D74" s="66"/>
      <c r="E74" s="66"/>
    </row>
    <row r="75" spans="1:15" s="5" customFormat="1" hidden="1" x14ac:dyDescent="0.25">
      <c r="B75" s="48" t="s">
        <v>68</v>
      </c>
      <c r="D75" s="10"/>
      <c r="E75" s="10"/>
    </row>
    <row r="76" spans="1:15" s="5" customFormat="1" ht="105" customHeight="1" x14ac:dyDescent="0.3">
      <c r="B76" s="67" t="s">
        <v>69</v>
      </c>
      <c r="D76" s="68" t="s">
        <v>70</v>
      </c>
      <c r="E76" s="68"/>
      <c r="F76" s="10"/>
    </row>
    <row r="77" spans="1:15" s="5" customFormat="1" ht="40.5" customHeight="1" x14ac:dyDescent="0.3">
      <c r="B77" s="69"/>
      <c r="C77" s="70"/>
      <c r="F77" s="10"/>
    </row>
    <row r="78" spans="1:15" s="5" customFormat="1" x14ac:dyDescent="0.25">
      <c r="D78" s="10"/>
      <c r="E78" s="10"/>
    </row>
    <row r="79" spans="1:15" s="5" customFormat="1" x14ac:dyDescent="0.25">
      <c r="D79" s="10"/>
      <c r="E79" s="10"/>
    </row>
  </sheetData>
  <mergeCells count="60">
    <mergeCell ref="B69:C69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57:C57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45:C45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33:C33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2:C32"/>
    <mergeCell ref="B20:C20"/>
    <mergeCell ref="A8:D8"/>
    <mergeCell ref="A9:D9"/>
    <mergeCell ref="A10:D10"/>
    <mergeCell ref="B12:C12"/>
    <mergeCell ref="B13:C13"/>
    <mergeCell ref="B14:C14"/>
    <mergeCell ref="B15:C15"/>
    <mergeCell ref="B16:C16"/>
    <mergeCell ref="B17:C17"/>
    <mergeCell ref="B18:C18"/>
    <mergeCell ref="B19:C19"/>
  </mergeCells>
  <pageMargins left="0.7" right="0.7" top="0.75" bottom="0.75" header="0.3" footer="0.3"/>
  <pageSetup paperSize="9" scale="7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70</xdr:row>
                <xdr:rowOff>0</xdr:rowOff>
              </from>
              <to>
                <xdr:col>2</xdr:col>
                <xdr:colOff>2543175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5876A-15F4-4341-99ED-4DDE9531E0B8}">
  <sheetPr codeName="Sheet2"/>
  <dimension ref="A1:O114"/>
  <sheetViews>
    <sheetView tabSelected="1" view="pageBreakPreview" topLeftCell="A45" zoomScaleNormal="100" zoomScaleSheetLayoutView="100" workbookViewId="0">
      <selection activeCell="C92" sqref="C92:D92"/>
    </sheetView>
  </sheetViews>
  <sheetFormatPr defaultColWidth="9.140625" defaultRowHeight="13.5" x14ac:dyDescent="0.25"/>
  <cols>
    <col min="1" max="1" width="6.28515625" style="167" customWidth="1"/>
    <col min="2" max="2" width="57.140625" style="167" customWidth="1"/>
    <col min="3" max="3" width="19.5703125" style="167" customWidth="1"/>
    <col min="4" max="4" width="19.42578125" style="167" customWidth="1"/>
    <col min="5" max="5" width="18.7109375" style="167" customWidth="1"/>
    <col min="6" max="6" width="19.5703125" style="167" customWidth="1"/>
    <col min="7" max="7" width="3.85546875" style="165" customWidth="1"/>
    <col min="8" max="8" width="23.140625" style="93" hidden="1" customWidth="1"/>
    <col min="9" max="9" width="23.140625" style="48" customWidth="1"/>
    <col min="10" max="10" width="1.5703125" style="48" customWidth="1"/>
    <col min="11" max="11" width="1.7109375" style="48" customWidth="1"/>
    <col min="12" max="12" width="11.85546875" style="48" customWidth="1"/>
    <col min="13" max="15" width="9.140625" style="165"/>
    <col min="16" max="16384" width="9.140625" style="167"/>
  </cols>
  <sheetData>
    <row r="1" spans="1:15" s="76" customFormat="1" ht="17.25" x14ac:dyDescent="0.3">
      <c r="A1" s="71"/>
      <c r="B1" s="72"/>
      <c r="C1" s="72"/>
      <c r="D1" s="72"/>
      <c r="E1" s="72"/>
      <c r="F1" s="73" t="s">
        <v>0</v>
      </c>
      <c r="G1" s="74">
        <f>+'Ekamut-Caxs '!E1+1</f>
        <v>26</v>
      </c>
      <c r="H1" s="64"/>
      <c r="I1" s="10"/>
      <c r="J1" s="10"/>
      <c r="K1" s="10"/>
      <c r="L1" s="10"/>
      <c r="M1" s="75"/>
      <c r="N1" s="75"/>
      <c r="O1" s="75"/>
    </row>
    <row r="2" spans="1:15" s="76" customFormat="1" ht="17.25" x14ac:dyDescent="0.3">
      <c r="A2" s="71"/>
      <c r="B2" s="71"/>
      <c r="C2" s="71"/>
      <c r="D2" s="71"/>
      <c r="E2" s="71"/>
      <c r="F2" s="77" t="s">
        <v>71</v>
      </c>
      <c r="G2" s="78"/>
      <c r="H2" s="64"/>
      <c r="I2" s="10"/>
      <c r="J2" s="10"/>
      <c r="K2" s="10"/>
      <c r="L2" s="10"/>
      <c r="M2" s="75"/>
      <c r="N2" s="75"/>
      <c r="O2" s="75"/>
    </row>
    <row r="3" spans="1:15" s="76" customFormat="1" ht="17.25" x14ac:dyDescent="0.3">
      <c r="A3" s="71"/>
      <c r="B3" s="71"/>
      <c r="C3" s="71"/>
      <c r="D3" s="71"/>
      <c r="E3" s="71"/>
      <c r="F3" s="77" t="s">
        <v>2</v>
      </c>
      <c r="G3" s="78"/>
      <c r="H3" s="64"/>
      <c r="I3" s="10"/>
      <c r="J3" s="10"/>
      <c r="K3" s="10"/>
      <c r="L3" s="10"/>
      <c r="M3" s="75"/>
      <c r="N3" s="75"/>
      <c r="O3" s="75"/>
    </row>
    <row r="4" spans="1:15" s="76" customFormat="1" ht="22.5" customHeight="1" x14ac:dyDescent="0.3">
      <c r="A4" s="71"/>
      <c r="B4" s="71"/>
      <c r="C4" s="71"/>
      <c r="D4" s="71"/>
      <c r="E4" s="71"/>
      <c r="F4" s="7" t="str">
        <f>+#REF!</f>
        <v>«---------» ---------------- 2025թ.</v>
      </c>
      <c r="G4" s="6"/>
      <c r="H4" s="64"/>
      <c r="I4" s="10"/>
      <c r="J4" s="10"/>
      <c r="K4" s="10"/>
      <c r="L4" s="10"/>
      <c r="M4" s="75"/>
      <c r="N4" s="75"/>
      <c r="O4" s="75"/>
    </row>
    <row r="5" spans="1:15" s="76" customFormat="1" ht="22.5" customHeight="1" x14ac:dyDescent="0.3">
      <c r="A5" s="71"/>
      <c r="B5" s="71"/>
      <c r="C5" s="71"/>
      <c r="D5" s="71"/>
      <c r="E5" s="71"/>
      <c r="F5" s="7" t="str">
        <f>+#REF!</f>
        <v>հ. --------------- - Ա որոշմամբ</v>
      </c>
      <c r="G5" s="6"/>
      <c r="H5" s="64"/>
      <c r="I5" s="10"/>
      <c r="J5" s="10"/>
      <c r="K5" s="10"/>
      <c r="L5" s="10"/>
      <c r="M5" s="75"/>
      <c r="N5" s="75"/>
      <c r="O5" s="75"/>
    </row>
    <row r="6" spans="1:15" s="76" customFormat="1" ht="24.75" customHeight="1" x14ac:dyDescent="0.3">
      <c r="A6" s="71"/>
      <c r="B6" s="71"/>
      <c r="C6" s="71"/>
      <c r="D6" s="71"/>
      <c r="E6" s="71"/>
      <c r="F6" s="7"/>
      <c r="G6" s="6"/>
      <c r="H6" s="64"/>
      <c r="I6" s="10"/>
      <c r="J6" s="10"/>
      <c r="K6" s="10"/>
      <c r="L6" s="10"/>
      <c r="M6" s="75"/>
      <c r="N6" s="75"/>
      <c r="O6" s="75"/>
    </row>
    <row r="7" spans="1:15" s="76" customFormat="1" ht="23.25" customHeight="1" x14ac:dyDescent="0.35">
      <c r="A7" s="621" t="s">
        <v>5</v>
      </c>
      <c r="B7" s="621"/>
      <c r="C7" s="621"/>
      <c r="D7" s="621"/>
      <c r="E7" s="621"/>
      <c r="F7" s="621"/>
      <c r="G7" s="79"/>
      <c r="H7" s="64"/>
      <c r="I7" s="10"/>
      <c r="J7" s="10"/>
      <c r="K7" s="10"/>
      <c r="L7" s="10"/>
      <c r="M7" s="75"/>
      <c r="N7" s="75"/>
      <c r="O7" s="75"/>
    </row>
    <row r="8" spans="1:15" s="83" customFormat="1" ht="29.25" customHeight="1" x14ac:dyDescent="0.25">
      <c r="A8" s="622" t="str">
        <f>+#REF!</f>
        <v xml:space="preserve">«Երևանի Ա. Տիգրանյանի անվան երաժշտական դպրոց» ՀՈԱԿ-ի  </v>
      </c>
      <c r="B8" s="622"/>
      <c r="C8" s="622"/>
      <c r="D8" s="622"/>
      <c r="E8" s="622"/>
      <c r="F8" s="622"/>
      <c r="G8" s="80"/>
      <c r="H8" s="81"/>
      <c r="I8" s="82"/>
      <c r="J8" s="82"/>
      <c r="K8" s="82"/>
      <c r="L8" s="10"/>
      <c r="M8" s="5"/>
      <c r="N8" s="5"/>
      <c r="O8" s="5"/>
    </row>
    <row r="9" spans="1:15" s="1" customFormat="1" ht="18.75" customHeight="1" x14ac:dyDescent="0.25">
      <c r="A9" s="614" t="s">
        <v>72</v>
      </c>
      <c r="B9" s="614"/>
      <c r="C9" s="614"/>
      <c r="D9" s="614"/>
      <c r="E9" s="614"/>
      <c r="F9" s="614"/>
      <c r="G9" s="15"/>
      <c r="H9" s="64"/>
      <c r="I9" s="10"/>
      <c r="J9" s="10"/>
      <c r="K9" s="10"/>
      <c r="L9" s="10"/>
      <c r="M9" s="5"/>
      <c r="N9" s="5"/>
      <c r="O9" s="5"/>
    </row>
    <row r="10" spans="1:15" s="1" customFormat="1" ht="17.25" x14ac:dyDescent="0.25">
      <c r="A10" s="84"/>
      <c r="B10" s="84"/>
      <c r="C10" s="84"/>
      <c r="D10" s="84"/>
      <c r="E10" s="84"/>
      <c r="F10" s="84"/>
      <c r="G10" s="15"/>
      <c r="H10" s="64"/>
      <c r="I10" s="10"/>
      <c r="J10" s="10"/>
      <c r="K10" s="10"/>
      <c r="L10" s="10"/>
      <c r="M10" s="5"/>
      <c r="N10" s="5"/>
      <c r="O10" s="5"/>
    </row>
    <row r="11" spans="1:15" s="76" customFormat="1" ht="17.25" x14ac:dyDescent="0.3">
      <c r="A11" s="71"/>
      <c r="B11" s="71"/>
      <c r="C11" s="71"/>
      <c r="D11" s="71"/>
      <c r="E11" s="71"/>
      <c r="F11" s="85" t="s">
        <v>73</v>
      </c>
      <c r="G11" s="86"/>
      <c r="H11" s="64"/>
      <c r="I11" s="10"/>
      <c r="J11" s="10"/>
      <c r="K11" s="10"/>
      <c r="L11" s="10"/>
      <c r="M11" s="75"/>
      <c r="N11" s="75"/>
      <c r="O11" s="75"/>
    </row>
    <row r="12" spans="1:15" s="61" customFormat="1" ht="33" customHeight="1" x14ac:dyDescent="0.25">
      <c r="A12" s="87" t="s">
        <v>74</v>
      </c>
      <c r="B12" s="88" t="s">
        <v>75</v>
      </c>
      <c r="C12" s="89" t="s">
        <v>76</v>
      </c>
      <c r="D12" s="90" t="s">
        <v>77</v>
      </c>
      <c r="E12" s="90" t="s">
        <v>78</v>
      </c>
      <c r="F12" s="91" t="s">
        <v>79</v>
      </c>
      <c r="G12" s="92"/>
      <c r="H12" s="93"/>
      <c r="I12" s="48"/>
      <c r="J12" s="48"/>
      <c r="K12" s="48"/>
      <c r="L12" s="94"/>
      <c r="M12" s="48"/>
      <c r="N12" s="48"/>
      <c r="O12" s="48"/>
    </row>
    <row r="13" spans="1:15" s="76" customFormat="1" ht="39" customHeight="1" x14ac:dyDescent="0.3">
      <c r="A13" s="95" t="s">
        <v>9</v>
      </c>
      <c r="B13" s="96" t="s">
        <v>80</v>
      </c>
      <c r="C13" s="97">
        <v>1508.8</v>
      </c>
      <c r="D13" s="97">
        <v>1508.8</v>
      </c>
      <c r="E13" s="97">
        <v>1508.8</v>
      </c>
      <c r="F13" s="98">
        <v>1508.8</v>
      </c>
      <c r="G13" s="99"/>
      <c r="H13" s="100">
        <f>+F13-F67</f>
        <v>1346.7</v>
      </c>
      <c r="I13" s="17"/>
      <c r="J13" s="101"/>
      <c r="K13" s="101"/>
      <c r="L13" s="26"/>
      <c r="M13" s="75"/>
      <c r="N13" s="75"/>
      <c r="O13" s="75"/>
    </row>
    <row r="14" spans="1:15" s="76" customFormat="1" ht="42" customHeight="1" x14ac:dyDescent="0.3">
      <c r="A14" s="95" t="s">
        <v>25</v>
      </c>
      <c r="B14" s="96" t="s">
        <v>81</v>
      </c>
      <c r="C14" s="98">
        <v>56486.900000000009</v>
      </c>
      <c r="D14" s="98">
        <v>123793.3</v>
      </c>
      <c r="E14" s="98">
        <v>183433.8</v>
      </c>
      <c r="F14" s="98">
        <v>271666.10000000003</v>
      </c>
      <c r="G14" s="102"/>
      <c r="H14" s="64"/>
      <c r="I14" s="10"/>
      <c r="J14" s="10"/>
      <c r="K14" s="10"/>
      <c r="L14" s="10"/>
      <c r="M14" s="75"/>
      <c r="N14" s="75"/>
      <c r="O14" s="75"/>
    </row>
    <row r="15" spans="1:15" s="76" customFormat="1" ht="26.25" customHeight="1" x14ac:dyDescent="0.3">
      <c r="A15" s="103">
        <v>1</v>
      </c>
      <c r="B15" s="104" t="s">
        <v>11</v>
      </c>
      <c r="C15" s="105">
        <v>44195.8</v>
      </c>
      <c r="D15" s="105">
        <v>99440.6</v>
      </c>
      <c r="E15" s="105">
        <v>154685.4</v>
      </c>
      <c r="F15" s="106">
        <v>235716</v>
      </c>
      <c r="G15" s="107"/>
      <c r="H15" s="64"/>
      <c r="I15" s="10"/>
      <c r="J15" s="10"/>
      <c r="K15" s="10"/>
      <c r="L15" s="10"/>
      <c r="M15" s="75"/>
      <c r="N15" s="75"/>
      <c r="O15" s="75"/>
    </row>
    <row r="16" spans="1:15" s="76" customFormat="1" ht="34.5" x14ac:dyDescent="0.3">
      <c r="A16" s="103">
        <f>+A15+1</f>
        <v>2</v>
      </c>
      <c r="B16" s="108" t="s">
        <v>13</v>
      </c>
      <c r="C16" s="105">
        <v>435.8</v>
      </c>
      <c r="D16" s="105">
        <v>871.5</v>
      </c>
      <c r="E16" s="105">
        <v>1307.3</v>
      </c>
      <c r="F16" s="105">
        <v>1743.1</v>
      </c>
      <c r="G16" s="107"/>
      <c r="H16" s="64"/>
      <c r="I16" s="10"/>
      <c r="J16" s="10"/>
      <c r="K16" s="10"/>
      <c r="L16" s="10"/>
      <c r="M16" s="75"/>
      <c r="N16" s="75"/>
      <c r="O16" s="75"/>
    </row>
    <row r="17" spans="1:15" s="76" customFormat="1" ht="17.25" x14ac:dyDescent="0.3">
      <c r="A17" s="103">
        <f t="shared" ref="A17:A22" si="0">+A16+1</f>
        <v>3</v>
      </c>
      <c r="B17" s="27" t="s">
        <v>14</v>
      </c>
      <c r="C17" s="105">
        <v>125.4</v>
      </c>
      <c r="D17" s="105">
        <v>250.8</v>
      </c>
      <c r="E17" s="105">
        <v>376.2</v>
      </c>
      <c r="F17" s="105">
        <v>501.6</v>
      </c>
      <c r="G17" s="107"/>
      <c r="H17" s="64"/>
      <c r="I17" s="10"/>
      <c r="J17" s="10"/>
      <c r="K17" s="10"/>
      <c r="L17" s="10"/>
      <c r="M17" s="75"/>
      <c r="N17" s="75"/>
      <c r="O17" s="75"/>
    </row>
    <row r="18" spans="1:15" s="76" customFormat="1" ht="38.25" customHeight="1" x14ac:dyDescent="0.3">
      <c r="A18" s="103">
        <f t="shared" si="0"/>
        <v>4</v>
      </c>
      <c r="B18" s="108" t="str">
        <f>+#REF!</f>
        <v>Վճարովի ծառայություններից (գեղագիտական ուսուցում)</v>
      </c>
      <c r="C18" s="105">
        <v>11499</v>
      </c>
      <c r="D18" s="105">
        <v>22998</v>
      </c>
      <c r="E18" s="105">
        <v>26831</v>
      </c>
      <c r="F18" s="105">
        <v>33470</v>
      </c>
      <c r="G18" s="107"/>
      <c r="H18" s="20"/>
      <c r="I18" s="10"/>
      <c r="J18" s="10"/>
      <c r="K18" s="10"/>
      <c r="L18" s="10"/>
      <c r="M18" s="75"/>
      <c r="N18" s="75"/>
      <c r="O18" s="75"/>
    </row>
    <row r="19" spans="1:15" s="76" customFormat="1" ht="17.25" hidden="1" x14ac:dyDescent="0.3">
      <c r="A19" s="103">
        <f t="shared" si="0"/>
        <v>5</v>
      </c>
      <c r="B19" s="104" t="s">
        <v>16</v>
      </c>
      <c r="C19" s="105"/>
      <c r="D19" s="105"/>
      <c r="E19" s="105"/>
      <c r="F19" s="105"/>
      <c r="G19" s="107"/>
      <c r="H19" s="64"/>
      <c r="I19" s="10"/>
      <c r="J19" s="10"/>
      <c r="K19" s="10"/>
      <c r="L19" s="10"/>
      <c r="M19" s="75"/>
      <c r="N19" s="75"/>
      <c r="O19" s="75"/>
    </row>
    <row r="20" spans="1:15" s="76" customFormat="1" ht="17.25" hidden="1" x14ac:dyDescent="0.3">
      <c r="A20" s="103">
        <f t="shared" si="0"/>
        <v>6</v>
      </c>
      <c r="B20" s="104" t="s">
        <v>17</v>
      </c>
      <c r="C20" s="105"/>
      <c r="D20" s="105"/>
      <c r="E20" s="105"/>
      <c r="F20" s="106">
        <v>0</v>
      </c>
      <c r="G20" s="107"/>
      <c r="H20" s="64"/>
      <c r="I20" s="10"/>
      <c r="J20" s="10"/>
      <c r="K20" s="10"/>
      <c r="L20" s="10"/>
      <c r="M20" s="75"/>
      <c r="N20" s="75"/>
      <c r="O20" s="75"/>
    </row>
    <row r="21" spans="1:15" s="76" customFormat="1" ht="17.25" hidden="1" x14ac:dyDescent="0.3">
      <c r="A21" s="103">
        <f t="shared" si="0"/>
        <v>7</v>
      </c>
      <c r="B21" s="104" t="s">
        <v>18</v>
      </c>
      <c r="C21" s="105"/>
      <c r="D21" s="105"/>
      <c r="E21" s="105"/>
      <c r="F21" s="105"/>
      <c r="G21" s="107"/>
      <c r="H21" s="109"/>
      <c r="I21" s="110"/>
      <c r="J21" s="110"/>
      <c r="K21" s="110"/>
      <c r="L21" s="10"/>
      <c r="M21" s="75"/>
      <c r="N21" s="75"/>
      <c r="O21" s="75"/>
    </row>
    <row r="22" spans="1:15" s="76" customFormat="1" ht="42" hidden="1" customHeight="1" x14ac:dyDescent="0.3">
      <c r="A22" s="103">
        <f t="shared" si="0"/>
        <v>8</v>
      </c>
      <c r="B22" s="108" t="s">
        <v>19</v>
      </c>
      <c r="C22" s="105"/>
      <c r="D22" s="105"/>
      <c r="E22" s="105"/>
      <c r="F22" s="106">
        <v>0</v>
      </c>
      <c r="G22" s="107"/>
      <c r="H22" s="109"/>
      <c r="I22" s="110"/>
      <c r="J22" s="110"/>
      <c r="K22" s="110"/>
      <c r="L22" s="10"/>
      <c r="M22" s="75"/>
      <c r="N22" s="75"/>
      <c r="O22" s="75"/>
    </row>
    <row r="23" spans="1:15" s="116" customFormat="1" ht="17.25" hidden="1" x14ac:dyDescent="0.25">
      <c r="A23" s="111">
        <f t="shared" ref="A23:A24" si="1">+A22+0.1</f>
        <v>8.1</v>
      </c>
      <c r="B23" s="112">
        <f>+#REF!</f>
        <v>0</v>
      </c>
      <c r="C23" s="105"/>
      <c r="D23" s="105"/>
      <c r="E23" s="105"/>
      <c r="F23" s="105"/>
      <c r="G23" s="113"/>
      <c r="H23" s="114"/>
      <c r="I23" s="115"/>
      <c r="J23" s="115"/>
      <c r="K23" s="115"/>
      <c r="L23" s="45"/>
    </row>
    <row r="24" spans="1:15" s="116" customFormat="1" ht="17.25" hidden="1" x14ac:dyDescent="0.25">
      <c r="A24" s="111">
        <f t="shared" si="1"/>
        <v>8.1999999999999993</v>
      </c>
      <c r="B24" s="112">
        <f>+#REF!</f>
        <v>0</v>
      </c>
      <c r="C24" s="105"/>
      <c r="D24" s="105"/>
      <c r="E24" s="105"/>
      <c r="F24" s="105"/>
      <c r="G24" s="113"/>
      <c r="H24" s="114"/>
      <c r="I24" s="115"/>
      <c r="J24" s="115"/>
      <c r="K24" s="115"/>
      <c r="L24" s="45"/>
    </row>
    <row r="25" spans="1:15" s="76" customFormat="1" ht="17.25" x14ac:dyDescent="0.3">
      <c r="A25" s="103">
        <v>5</v>
      </c>
      <c r="B25" s="104" t="s">
        <v>82</v>
      </c>
      <c r="C25" s="105">
        <v>229.4</v>
      </c>
      <c r="D25" s="105">
        <v>229.4</v>
      </c>
      <c r="E25" s="105">
        <v>229.4</v>
      </c>
      <c r="F25" s="105">
        <v>229.4</v>
      </c>
      <c r="G25" s="107"/>
      <c r="H25" s="109"/>
      <c r="I25" s="110"/>
      <c r="J25" s="110"/>
      <c r="K25" s="110"/>
      <c r="L25" s="10"/>
      <c r="M25" s="75"/>
      <c r="N25" s="75"/>
      <c r="O25" s="75"/>
    </row>
    <row r="26" spans="1:15" s="76" customFormat="1" ht="17.25" x14ac:dyDescent="0.3">
      <c r="A26" s="103">
        <v>6</v>
      </c>
      <c r="B26" s="104" t="s">
        <v>23</v>
      </c>
      <c r="C26" s="105">
        <v>1.5</v>
      </c>
      <c r="D26" s="105">
        <v>3</v>
      </c>
      <c r="E26" s="105">
        <v>4.5</v>
      </c>
      <c r="F26" s="105">
        <v>6</v>
      </c>
      <c r="G26" s="107"/>
      <c r="H26" s="109"/>
      <c r="I26" s="110"/>
      <c r="J26" s="110"/>
      <c r="K26" s="110"/>
      <c r="L26" s="10"/>
      <c r="M26" s="75"/>
      <c r="N26" s="75"/>
      <c r="O26" s="75"/>
    </row>
    <row r="27" spans="1:15" s="75" customFormat="1" ht="17.25" hidden="1" x14ac:dyDescent="0.3">
      <c r="A27" s="103">
        <f t="shared" ref="A27:A28" si="2">+A26+1</f>
        <v>7</v>
      </c>
      <c r="B27" s="117"/>
      <c r="C27" s="105"/>
      <c r="D27" s="105"/>
      <c r="E27" s="105"/>
      <c r="F27" s="105"/>
      <c r="G27" s="107"/>
      <c r="H27" s="109"/>
      <c r="I27" s="110"/>
      <c r="J27" s="110"/>
      <c r="K27" s="110"/>
      <c r="L27" s="10"/>
    </row>
    <row r="28" spans="1:15" s="75" customFormat="1" ht="17.25" hidden="1" x14ac:dyDescent="0.3">
      <c r="A28" s="103">
        <f t="shared" si="2"/>
        <v>8</v>
      </c>
      <c r="B28" s="117"/>
      <c r="C28" s="105"/>
      <c r="D28" s="105"/>
      <c r="E28" s="105"/>
      <c r="F28" s="105"/>
      <c r="G28" s="107"/>
      <c r="H28" s="118"/>
      <c r="I28" s="110"/>
      <c r="J28" s="110"/>
      <c r="K28" s="110"/>
      <c r="L28" s="10"/>
    </row>
    <row r="29" spans="1:15" s="76" customFormat="1" ht="36" customHeight="1" x14ac:dyDescent="0.3">
      <c r="A29" s="95" t="s">
        <v>83</v>
      </c>
      <c r="B29" s="96" t="s">
        <v>84</v>
      </c>
      <c r="C29" s="98">
        <v>45322.7</v>
      </c>
      <c r="D29" s="98">
        <v>124584.50000000001</v>
      </c>
      <c r="E29" s="98">
        <v>183489.30000000002</v>
      </c>
      <c r="F29" s="98">
        <v>270999.69999999995</v>
      </c>
      <c r="G29" s="102"/>
      <c r="H29" s="119"/>
      <c r="I29" s="10"/>
      <c r="J29" s="10"/>
      <c r="K29" s="10"/>
      <c r="L29" s="10"/>
      <c r="M29" s="75"/>
      <c r="N29" s="75"/>
      <c r="O29" s="75"/>
    </row>
    <row r="30" spans="1:15" s="76" customFormat="1" ht="22.5" customHeight="1" x14ac:dyDescent="0.3">
      <c r="A30" s="120" t="s">
        <v>85</v>
      </c>
      <c r="B30" s="96" t="s">
        <v>86</v>
      </c>
      <c r="C30" s="98">
        <v>45322.7</v>
      </c>
      <c r="D30" s="98">
        <v>124584.50000000001</v>
      </c>
      <c r="E30" s="98">
        <v>182589.30000000002</v>
      </c>
      <c r="F30" s="98">
        <v>270099.69999999995</v>
      </c>
      <c r="G30" s="102"/>
      <c r="H30" s="64"/>
      <c r="I30" s="10"/>
      <c r="J30" s="10"/>
      <c r="K30" s="10"/>
      <c r="L30" s="10"/>
      <c r="M30" s="75"/>
      <c r="N30" s="75"/>
      <c r="O30" s="75"/>
    </row>
    <row r="31" spans="1:15" s="125" customFormat="1" ht="17.25" x14ac:dyDescent="0.3">
      <c r="A31" s="103">
        <v>1</v>
      </c>
      <c r="B31" s="104" t="s">
        <v>27</v>
      </c>
      <c r="C31" s="105">
        <v>41500</v>
      </c>
      <c r="D31" s="105">
        <v>115844.7</v>
      </c>
      <c r="E31" s="105">
        <v>168501.5</v>
      </c>
      <c r="F31" s="106">
        <v>255252.2</v>
      </c>
      <c r="G31" s="107"/>
      <c r="H31" s="121"/>
      <c r="I31" s="122"/>
      <c r="J31" s="123"/>
      <c r="K31" s="123"/>
      <c r="L31" s="123"/>
      <c r="M31" s="124"/>
      <c r="N31" s="124"/>
      <c r="O31" s="124"/>
    </row>
    <row r="32" spans="1:15" s="130" customFormat="1" ht="14.25" x14ac:dyDescent="0.25">
      <c r="A32" s="111">
        <f t="shared" ref="A32:A34" si="3">+A31+0.1</f>
        <v>1.1000000000000001</v>
      </c>
      <c r="B32" s="112" t="s">
        <v>87</v>
      </c>
      <c r="C32" s="126">
        <v>7177</v>
      </c>
      <c r="D32" s="126">
        <v>14354</v>
      </c>
      <c r="E32" s="126">
        <v>21531</v>
      </c>
      <c r="F32" s="127">
        <v>26868.025000000001</v>
      </c>
      <c r="G32" s="113"/>
      <c r="H32" s="128"/>
      <c r="I32" s="129"/>
      <c r="J32" s="129"/>
      <c r="K32" s="129"/>
      <c r="L32" s="129"/>
    </row>
    <row r="33" spans="1:15" s="130" customFormat="1" ht="14.25" x14ac:dyDescent="0.25">
      <c r="A33" s="111">
        <f t="shared" si="3"/>
        <v>1.2000000000000002</v>
      </c>
      <c r="B33" s="112" t="s">
        <v>28</v>
      </c>
      <c r="C33" s="126"/>
      <c r="D33" s="126"/>
      <c r="E33" s="126"/>
      <c r="F33" s="127">
        <v>2500</v>
      </c>
      <c r="G33" s="113"/>
      <c r="H33" s="131"/>
      <c r="I33" s="129"/>
      <c r="J33" s="129"/>
      <c r="K33" s="129"/>
      <c r="L33" s="129"/>
    </row>
    <row r="34" spans="1:15" s="130" customFormat="1" ht="14.25" x14ac:dyDescent="0.25">
      <c r="A34" s="111">
        <f t="shared" si="3"/>
        <v>1.3000000000000003</v>
      </c>
      <c r="B34" s="112" t="str">
        <f>+#REF!</f>
        <v>կամավոր ատեստավորման գծով լրավճար</v>
      </c>
      <c r="C34" s="126">
        <v>125.4</v>
      </c>
      <c r="D34" s="126">
        <v>250.8</v>
      </c>
      <c r="E34" s="126">
        <v>376.2</v>
      </c>
      <c r="F34" s="127">
        <v>501.6</v>
      </c>
      <c r="G34" s="113"/>
      <c r="H34" s="131"/>
      <c r="I34" s="129"/>
      <c r="J34" s="129"/>
      <c r="K34" s="129"/>
      <c r="L34" s="129"/>
    </row>
    <row r="35" spans="1:15" s="135" customFormat="1" ht="17.25" x14ac:dyDescent="0.3">
      <c r="A35" s="103">
        <f>+A31+1</f>
        <v>2</v>
      </c>
      <c r="B35" s="104" t="s">
        <v>30</v>
      </c>
      <c r="C35" s="105">
        <v>2300.1</v>
      </c>
      <c r="D35" s="105">
        <v>2300.1</v>
      </c>
      <c r="E35" s="105">
        <v>2300.1</v>
      </c>
      <c r="F35" s="106">
        <v>3833.5</v>
      </c>
      <c r="G35" s="107"/>
      <c r="H35" s="132"/>
      <c r="I35" s="133"/>
      <c r="J35" s="133"/>
      <c r="K35" s="133"/>
      <c r="L35" s="133"/>
      <c r="M35" s="134"/>
      <c r="N35" s="134"/>
      <c r="O35" s="134"/>
    </row>
    <row r="36" spans="1:15" s="135" customFormat="1" ht="17.25" x14ac:dyDescent="0.3">
      <c r="A36" s="103">
        <f t="shared" ref="A36:A40" si="4">+A35+1</f>
        <v>3</v>
      </c>
      <c r="B36" s="104" t="s">
        <v>31</v>
      </c>
      <c r="C36" s="105">
        <v>386.9</v>
      </c>
      <c r="D36" s="105">
        <v>573.79999999999995</v>
      </c>
      <c r="E36" s="105">
        <v>960.7</v>
      </c>
      <c r="F36" s="106">
        <v>1147.7</v>
      </c>
      <c r="G36" s="107"/>
      <c r="H36" s="132"/>
      <c r="I36" s="133"/>
      <c r="J36" s="133"/>
      <c r="K36" s="133"/>
      <c r="L36" s="133"/>
      <c r="M36" s="134"/>
      <c r="N36" s="134"/>
      <c r="O36" s="134"/>
    </row>
    <row r="37" spans="1:15" s="135" customFormat="1" ht="17.25" x14ac:dyDescent="0.3">
      <c r="A37" s="103">
        <f t="shared" si="4"/>
        <v>4</v>
      </c>
      <c r="B37" s="104" t="s">
        <v>32</v>
      </c>
      <c r="C37" s="105">
        <v>110.7</v>
      </c>
      <c r="D37" s="105">
        <v>183.4</v>
      </c>
      <c r="E37" s="105">
        <v>294.10000000000002</v>
      </c>
      <c r="F37" s="136">
        <v>366.8</v>
      </c>
      <c r="G37" s="107"/>
      <c r="H37" s="132"/>
      <c r="I37" s="133"/>
      <c r="J37" s="133"/>
      <c r="K37" s="133"/>
      <c r="L37" s="133"/>
      <c r="M37" s="134"/>
      <c r="N37" s="134"/>
      <c r="O37" s="134"/>
    </row>
    <row r="38" spans="1:15" s="135" customFormat="1" ht="17.25" x14ac:dyDescent="0.3">
      <c r="A38" s="103">
        <f t="shared" si="4"/>
        <v>5</v>
      </c>
      <c r="B38" s="104" t="s">
        <v>33</v>
      </c>
      <c r="C38" s="105">
        <v>37.5</v>
      </c>
      <c r="D38" s="105">
        <v>75</v>
      </c>
      <c r="E38" s="105">
        <v>112.5</v>
      </c>
      <c r="F38" s="106">
        <v>150</v>
      </c>
      <c r="G38" s="107"/>
      <c r="H38" s="137"/>
      <c r="I38" s="133"/>
      <c r="J38" s="133"/>
      <c r="K38" s="133"/>
      <c r="L38" s="133"/>
      <c r="M38" s="134"/>
      <c r="N38" s="134"/>
      <c r="O38" s="134"/>
    </row>
    <row r="39" spans="1:15" s="135" customFormat="1" ht="17.25" x14ac:dyDescent="0.3">
      <c r="A39" s="103">
        <f t="shared" si="4"/>
        <v>6</v>
      </c>
      <c r="B39" s="104" t="s">
        <v>34</v>
      </c>
      <c r="C39" s="105"/>
      <c r="D39" s="105">
        <v>60</v>
      </c>
      <c r="E39" s="105">
        <v>60</v>
      </c>
      <c r="F39" s="106">
        <v>120</v>
      </c>
      <c r="G39" s="107"/>
      <c r="H39" s="137"/>
      <c r="I39" s="133"/>
      <c r="J39" s="133"/>
      <c r="K39" s="133"/>
      <c r="L39" s="133"/>
      <c r="M39" s="134"/>
      <c r="N39" s="134"/>
      <c r="O39" s="134"/>
    </row>
    <row r="40" spans="1:15" s="135" customFormat="1" ht="17.25" x14ac:dyDescent="0.3">
      <c r="A40" s="103">
        <f t="shared" si="4"/>
        <v>7</v>
      </c>
      <c r="B40" s="104" t="s">
        <v>35</v>
      </c>
      <c r="C40" s="105">
        <v>88.1</v>
      </c>
      <c r="D40" s="105">
        <v>176.3</v>
      </c>
      <c r="E40" s="105">
        <v>264.39999999999998</v>
      </c>
      <c r="F40" s="106">
        <v>350.4</v>
      </c>
      <c r="G40" s="107"/>
      <c r="H40" s="137"/>
      <c r="I40" s="133"/>
      <c r="J40" s="133"/>
      <c r="K40" s="133"/>
      <c r="L40" s="133"/>
      <c r="M40" s="134"/>
      <c r="N40" s="134"/>
      <c r="O40" s="134"/>
    </row>
    <row r="41" spans="1:15" s="135" customFormat="1" ht="17.25" hidden="1" x14ac:dyDescent="0.3">
      <c r="A41" s="103">
        <f>+A40+1</f>
        <v>8</v>
      </c>
      <c r="B41" s="104" t="s">
        <v>36</v>
      </c>
      <c r="C41" s="105"/>
      <c r="D41" s="105"/>
      <c r="E41" s="105"/>
      <c r="F41" s="106">
        <v>0</v>
      </c>
      <c r="G41" s="107"/>
      <c r="H41" s="137"/>
      <c r="I41" s="133"/>
      <c r="J41" s="133"/>
      <c r="K41" s="133"/>
      <c r="L41" s="133"/>
      <c r="M41" s="134"/>
      <c r="N41" s="134"/>
      <c r="O41" s="134"/>
    </row>
    <row r="42" spans="1:15" s="135" customFormat="1" ht="18.75" customHeight="1" x14ac:dyDescent="0.3">
      <c r="A42" s="103">
        <v>8</v>
      </c>
      <c r="B42" s="138" t="s">
        <v>37</v>
      </c>
      <c r="C42" s="105"/>
      <c r="D42" s="105">
        <v>300</v>
      </c>
      <c r="E42" s="105">
        <v>300</v>
      </c>
      <c r="F42" s="136">
        <v>800</v>
      </c>
      <c r="G42" s="107"/>
      <c r="H42" s="5"/>
      <c r="I42" s="133"/>
      <c r="J42" s="133"/>
      <c r="K42" s="133"/>
      <c r="L42" s="133"/>
      <c r="M42" s="134"/>
      <c r="N42" s="134"/>
      <c r="O42" s="134"/>
    </row>
    <row r="43" spans="1:15" s="135" customFormat="1" ht="35.25" hidden="1" customHeight="1" x14ac:dyDescent="0.3">
      <c r="A43" s="103">
        <f>A42+1</f>
        <v>9</v>
      </c>
      <c r="B43" s="108" t="s">
        <v>38</v>
      </c>
      <c r="C43" s="105"/>
      <c r="D43" s="105"/>
      <c r="E43" s="105"/>
      <c r="F43" s="136">
        <v>0</v>
      </c>
      <c r="G43" s="107"/>
      <c r="H43" s="137"/>
      <c r="I43" s="133"/>
      <c r="J43" s="133"/>
      <c r="K43" s="133"/>
      <c r="L43" s="133"/>
      <c r="M43" s="134"/>
      <c r="N43" s="134"/>
      <c r="O43" s="134"/>
    </row>
    <row r="44" spans="1:15" s="142" customFormat="1" ht="17.25" hidden="1" x14ac:dyDescent="0.25">
      <c r="A44" s="103">
        <f t="shared" ref="A44:A62" si="5">+A43+1</f>
        <v>10</v>
      </c>
      <c r="B44" s="104" t="s">
        <v>39</v>
      </c>
      <c r="C44" s="105"/>
      <c r="D44" s="105"/>
      <c r="E44" s="105"/>
      <c r="F44" s="106">
        <v>0</v>
      </c>
      <c r="G44" s="107"/>
      <c r="H44" s="139"/>
      <c r="I44" s="133"/>
      <c r="J44" s="133"/>
      <c r="K44" s="133"/>
      <c r="L44" s="140"/>
      <c r="M44" s="141"/>
      <c r="N44" s="141"/>
      <c r="O44" s="141"/>
    </row>
    <row r="45" spans="1:15" s="135" customFormat="1" ht="17.25" x14ac:dyDescent="0.3">
      <c r="A45" s="103">
        <v>9</v>
      </c>
      <c r="B45" s="104" t="s">
        <v>40</v>
      </c>
      <c r="C45" s="105"/>
      <c r="D45" s="105">
        <v>50</v>
      </c>
      <c r="E45" s="105">
        <v>50</v>
      </c>
      <c r="F45" s="106">
        <v>50</v>
      </c>
      <c r="G45" s="107"/>
      <c r="H45" s="137"/>
      <c r="I45" s="133"/>
      <c r="J45" s="133"/>
      <c r="K45" s="133"/>
      <c r="L45" s="133"/>
      <c r="M45" s="134"/>
      <c r="N45" s="134"/>
      <c r="O45" s="134"/>
    </row>
    <row r="46" spans="1:15" s="135" customFormat="1" ht="17.25" x14ac:dyDescent="0.3">
      <c r="A46" s="103">
        <f t="shared" si="5"/>
        <v>10</v>
      </c>
      <c r="B46" s="104" t="s">
        <v>41</v>
      </c>
      <c r="C46" s="105">
        <v>50</v>
      </c>
      <c r="D46" s="105">
        <v>50</v>
      </c>
      <c r="E46" s="105">
        <v>50</v>
      </c>
      <c r="F46" s="106">
        <v>100</v>
      </c>
      <c r="G46" s="107"/>
      <c r="H46" s="137"/>
      <c r="I46" s="133"/>
      <c r="J46" s="133"/>
      <c r="K46" s="133"/>
      <c r="L46" s="133"/>
      <c r="M46" s="134"/>
      <c r="N46" s="134"/>
      <c r="O46" s="134"/>
    </row>
    <row r="47" spans="1:15" s="135" customFormat="1" ht="17.25" hidden="1" x14ac:dyDescent="0.3">
      <c r="A47" s="103">
        <f t="shared" si="5"/>
        <v>11</v>
      </c>
      <c r="B47" s="104" t="s">
        <v>42</v>
      </c>
      <c r="C47" s="105"/>
      <c r="D47" s="105"/>
      <c r="E47" s="105"/>
      <c r="F47" s="106">
        <v>0</v>
      </c>
      <c r="G47" s="107"/>
      <c r="H47" s="137"/>
      <c r="I47" s="133"/>
      <c r="J47" s="133"/>
      <c r="K47" s="133"/>
      <c r="L47" s="133"/>
      <c r="M47" s="134"/>
      <c r="N47" s="134"/>
      <c r="O47" s="134"/>
    </row>
    <row r="48" spans="1:15" s="125" customFormat="1" ht="17.25" x14ac:dyDescent="0.3">
      <c r="A48" s="103">
        <v>11</v>
      </c>
      <c r="B48" s="104" t="s">
        <v>43</v>
      </c>
      <c r="C48" s="105"/>
      <c r="D48" s="105">
        <v>150</v>
      </c>
      <c r="E48" s="105">
        <v>150</v>
      </c>
      <c r="F48" s="106">
        <v>150</v>
      </c>
      <c r="G48" s="107"/>
      <c r="H48" s="121"/>
      <c r="I48" s="123"/>
      <c r="J48" s="123"/>
      <c r="K48" s="123"/>
      <c r="L48" s="123"/>
      <c r="M48" s="124"/>
      <c r="N48" s="124"/>
      <c r="O48" s="124"/>
    </row>
    <row r="49" spans="1:15" s="125" customFormat="1" ht="17.25" x14ac:dyDescent="0.3">
      <c r="A49" s="103">
        <f t="shared" si="5"/>
        <v>12</v>
      </c>
      <c r="B49" s="104" t="s">
        <v>44</v>
      </c>
      <c r="C49" s="105">
        <v>622.5</v>
      </c>
      <c r="D49" s="105">
        <v>622.5</v>
      </c>
      <c r="E49" s="105">
        <v>622.5</v>
      </c>
      <c r="F49" s="106">
        <v>1300</v>
      </c>
      <c r="G49" s="107"/>
      <c r="H49" s="121"/>
      <c r="I49" s="123"/>
      <c r="J49" s="123"/>
      <c r="K49" s="123"/>
      <c r="L49" s="123"/>
      <c r="M49" s="124"/>
      <c r="N49" s="124"/>
      <c r="O49" s="124"/>
    </row>
    <row r="50" spans="1:15" s="125" customFormat="1" ht="33.75" hidden="1" customHeight="1" x14ac:dyDescent="0.3">
      <c r="A50" s="103">
        <f t="shared" si="5"/>
        <v>13</v>
      </c>
      <c r="B50" s="108" t="s">
        <v>45</v>
      </c>
      <c r="C50" s="105"/>
      <c r="D50" s="105"/>
      <c r="E50" s="105"/>
      <c r="F50" s="106">
        <v>0</v>
      </c>
      <c r="G50" s="107"/>
      <c r="H50" s="121"/>
      <c r="I50" s="123"/>
      <c r="J50" s="123"/>
      <c r="K50" s="123"/>
      <c r="L50" s="123"/>
      <c r="M50" s="124"/>
      <c r="N50" s="124"/>
      <c r="O50" s="124"/>
    </row>
    <row r="51" spans="1:15" s="142" customFormat="1" ht="17.25" x14ac:dyDescent="0.25">
      <c r="A51" s="103">
        <v>13</v>
      </c>
      <c r="B51" s="104" t="s">
        <v>46</v>
      </c>
      <c r="C51" s="105"/>
      <c r="D51" s="105">
        <v>150</v>
      </c>
      <c r="E51" s="105">
        <v>150</v>
      </c>
      <c r="F51" s="106">
        <v>300</v>
      </c>
      <c r="G51" s="107"/>
      <c r="H51" s="139"/>
      <c r="I51" s="133"/>
      <c r="J51" s="133"/>
      <c r="K51" s="133"/>
      <c r="L51" s="140"/>
      <c r="M51" s="141"/>
      <c r="N51" s="141"/>
      <c r="O51" s="141"/>
    </row>
    <row r="52" spans="1:15" s="142" customFormat="1" ht="36" customHeight="1" x14ac:dyDescent="0.25">
      <c r="A52" s="103">
        <f t="shared" si="5"/>
        <v>14</v>
      </c>
      <c r="B52" s="108" t="s">
        <v>47</v>
      </c>
      <c r="C52" s="105">
        <v>30</v>
      </c>
      <c r="D52" s="105">
        <v>60</v>
      </c>
      <c r="E52" s="105">
        <v>120</v>
      </c>
      <c r="F52" s="106">
        <v>180</v>
      </c>
      <c r="G52" s="107"/>
      <c r="H52" s="139"/>
      <c r="I52" s="133"/>
      <c r="J52" s="133"/>
      <c r="K52" s="133"/>
      <c r="L52" s="140"/>
      <c r="M52" s="141"/>
      <c r="N52" s="141"/>
      <c r="O52" s="141"/>
    </row>
    <row r="53" spans="1:15" s="142" customFormat="1" ht="41.25" customHeight="1" x14ac:dyDescent="0.25">
      <c r="A53" s="103">
        <f t="shared" si="5"/>
        <v>15</v>
      </c>
      <c r="B53" s="108" t="s">
        <v>48</v>
      </c>
      <c r="C53" s="105"/>
      <c r="D53" s="105">
        <v>107</v>
      </c>
      <c r="E53" s="105">
        <v>107</v>
      </c>
      <c r="F53" s="106">
        <v>107</v>
      </c>
      <c r="G53" s="107"/>
      <c r="H53" s="5"/>
      <c r="I53" s="133"/>
      <c r="J53" s="133"/>
      <c r="K53" s="133"/>
      <c r="L53" s="140"/>
      <c r="M53" s="141"/>
      <c r="N53" s="141"/>
      <c r="O53" s="141"/>
    </row>
    <row r="54" spans="1:15" s="142" customFormat="1" ht="17.25" hidden="1" x14ac:dyDescent="0.25">
      <c r="A54" s="103">
        <f t="shared" si="5"/>
        <v>16</v>
      </c>
      <c r="B54" s="104" t="s">
        <v>49</v>
      </c>
      <c r="C54" s="105"/>
      <c r="D54" s="105"/>
      <c r="E54" s="105"/>
      <c r="F54" s="106">
        <v>0</v>
      </c>
      <c r="G54" s="107"/>
      <c r="H54" s="139"/>
      <c r="I54" s="133"/>
      <c r="J54" s="133"/>
      <c r="K54" s="133"/>
      <c r="L54" s="140"/>
      <c r="M54" s="141"/>
      <c r="N54" s="141"/>
      <c r="O54" s="141"/>
    </row>
    <row r="55" spans="1:15" s="142" customFormat="1" ht="17.25" hidden="1" x14ac:dyDescent="0.25">
      <c r="A55" s="103">
        <f t="shared" si="5"/>
        <v>17</v>
      </c>
      <c r="B55" s="104" t="s">
        <v>50</v>
      </c>
      <c r="C55" s="105"/>
      <c r="D55" s="105"/>
      <c r="E55" s="105"/>
      <c r="F55" s="106">
        <v>0</v>
      </c>
      <c r="G55" s="107"/>
      <c r="H55" s="139"/>
      <c r="I55" s="133"/>
      <c r="J55" s="133"/>
      <c r="K55" s="133"/>
      <c r="L55" s="140"/>
      <c r="M55" s="141"/>
      <c r="N55" s="141"/>
      <c r="O55" s="141"/>
    </row>
    <row r="56" spans="1:15" s="142" customFormat="1" ht="17.25" x14ac:dyDescent="0.25">
      <c r="A56" s="103">
        <v>16</v>
      </c>
      <c r="B56" s="104" t="s">
        <v>51</v>
      </c>
      <c r="C56" s="105">
        <v>34.799999999999997</v>
      </c>
      <c r="D56" s="105">
        <v>69.599999999999994</v>
      </c>
      <c r="E56" s="105">
        <v>104.4</v>
      </c>
      <c r="F56" s="106">
        <v>150</v>
      </c>
      <c r="G56" s="107"/>
      <c r="H56" s="139"/>
      <c r="I56" s="133"/>
      <c r="J56" s="133"/>
      <c r="K56" s="133"/>
      <c r="L56" s="140"/>
      <c r="M56" s="141"/>
      <c r="N56" s="141"/>
      <c r="O56" s="141"/>
    </row>
    <row r="57" spans="1:15" s="142" customFormat="1" ht="17.25" hidden="1" x14ac:dyDescent="0.25">
      <c r="A57" s="103">
        <f t="shared" si="5"/>
        <v>17</v>
      </c>
      <c r="B57" s="104" t="s">
        <v>52</v>
      </c>
      <c r="C57" s="105"/>
      <c r="D57" s="105"/>
      <c r="E57" s="105"/>
      <c r="F57" s="106">
        <v>0</v>
      </c>
      <c r="G57" s="107"/>
      <c r="H57" s="139"/>
      <c r="I57" s="133"/>
      <c r="J57" s="133"/>
      <c r="K57" s="133"/>
      <c r="L57" s="140"/>
      <c r="M57" s="141"/>
      <c r="N57" s="141"/>
      <c r="O57" s="141"/>
    </row>
    <row r="58" spans="1:15" s="142" customFormat="1" ht="36" customHeight="1" x14ac:dyDescent="0.25">
      <c r="A58" s="103">
        <v>17</v>
      </c>
      <c r="B58" s="27" t="s">
        <v>53</v>
      </c>
      <c r="C58" s="105"/>
      <c r="D58" s="105"/>
      <c r="E58" s="105">
        <v>900</v>
      </c>
      <c r="F58" s="106">
        <v>1500</v>
      </c>
      <c r="G58" s="107"/>
      <c r="H58" s="139"/>
      <c r="I58" s="133"/>
      <c r="J58" s="133"/>
      <c r="K58" s="133"/>
      <c r="L58" s="140"/>
      <c r="M58" s="141"/>
      <c r="N58" s="141"/>
      <c r="O58" s="141"/>
    </row>
    <row r="59" spans="1:15" s="142" customFormat="1" ht="17.25" hidden="1" x14ac:dyDescent="0.25">
      <c r="A59" s="103">
        <f t="shared" si="5"/>
        <v>18</v>
      </c>
      <c r="B59" s="117" t="s">
        <v>54</v>
      </c>
      <c r="C59" s="105"/>
      <c r="D59" s="105"/>
      <c r="E59" s="105"/>
      <c r="F59" s="136">
        <v>0</v>
      </c>
      <c r="G59" s="107"/>
      <c r="H59" s="139"/>
      <c r="I59" s="133"/>
      <c r="J59" s="133"/>
      <c r="K59" s="133"/>
      <c r="L59" s="140"/>
      <c r="M59" s="141"/>
      <c r="N59" s="141"/>
      <c r="O59" s="141"/>
    </row>
    <row r="60" spans="1:15" s="141" customFormat="1" ht="17.25" x14ac:dyDescent="0.25">
      <c r="A60" s="103">
        <v>18</v>
      </c>
      <c r="B60" s="143" t="s">
        <v>55</v>
      </c>
      <c r="C60" s="143"/>
      <c r="D60" s="105">
        <v>150</v>
      </c>
      <c r="E60" s="105">
        <v>150</v>
      </c>
      <c r="F60" s="136">
        <v>350</v>
      </c>
      <c r="G60" s="107"/>
      <c r="H60" s="139"/>
      <c r="I60" s="133"/>
      <c r="J60" s="133"/>
      <c r="K60" s="133"/>
      <c r="L60" s="140"/>
    </row>
    <row r="61" spans="1:15" s="141" customFormat="1" ht="17.25" x14ac:dyDescent="0.25">
      <c r="A61" s="103">
        <f t="shared" si="5"/>
        <v>19</v>
      </c>
      <c r="B61" s="143" t="s">
        <v>56</v>
      </c>
      <c r="C61" s="143"/>
      <c r="D61" s="105"/>
      <c r="E61" s="105">
        <v>3500</v>
      </c>
      <c r="F61" s="136">
        <v>3500</v>
      </c>
      <c r="G61" s="107"/>
      <c r="H61" s="139"/>
      <c r="I61" s="133"/>
      <c r="J61" s="133"/>
      <c r="K61" s="133"/>
      <c r="L61" s="140"/>
    </row>
    <row r="62" spans="1:15" s="141" customFormat="1" ht="17.25" hidden="1" x14ac:dyDescent="0.25">
      <c r="A62" s="103">
        <f t="shared" si="5"/>
        <v>20</v>
      </c>
      <c r="B62" s="117"/>
      <c r="C62" s="105"/>
      <c r="D62" s="105"/>
      <c r="E62" s="105"/>
      <c r="F62" s="136">
        <v>0</v>
      </c>
      <c r="G62" s="107"/>
      <c r="H62" s="139"/>
      <c r="I62" s="133"/>
      <c r="J62" s="133"/>
      <c r="K62" s="133"/>
      <c r="L62" s="140"/>
    </row>
    <row r="63" spans="1:15" s="135" customFormat="1" ht="39" customHeight="1" x14ac:dyDescent="0.3">
      <c r="A63" s="103">
        <v>20</v>
      </c>
      <c r="B63" s="108" t="s">
        <v>88</v>
      </c>
      <c r="C63" s="106">
        <v>0</v>
      </c>
      <c r="D63" s="106">
        <v>0</v>
      </c>
      <c r="E63" s="106">
        <v>230</v>
      </c>
      <c r="F63" s="106">
        <v>230</v>
      </c>
      <c r="G63" s="107"/>
      <c r="H63" s="137"/>
      <c r="I63" s="133"/>
      <c r="J63" s="133"/>
      <c r="K63" s="133"/>
      <c r="L63" s="133"/>
      <c r="M63" s="134"/>
      <c r="N63" s="134"/>
      <c r="O63" s="134"/>
    </row>
    <row r="64" spans="1:15" s="116" customFormat="1" hidden="1" x14ac:dyDescent="0.25">
      <c r="A64" s="111">
        <f>+A63+0.1</f>
        <v>20.100000000000001</v>
      </c>
      <c r="B64" s="112" t="s">
        <v>89</v>
      </c>
      <c r="C64" s="144"/>
      <c r="D64" s="144"/>
      <c r="E64" s="144"/>
      <c r="F64" s="145"/>
      <c r="G64" s="113"/>
      <c r="H64" s="146"/>
      <c r="I64" s="45"/>
      <c r="J64" s="45"/>
      <c r="K64" s="45"/>
      <c r="L64" s="45"/>
    </row>
    <row r="65" spans="1:15" s="116" customFormat="1" hidden="1" x14ac:dyDescent="0.25">
      <c r="A65" s="111">
        <f t="shared" ref="A65" si="6">+A64+0.1</f>
        <v>20.200000000000003</v>
      </c>
      <c r="B65" s="112" t="s">
        <v>90</v>
      </c>
      <c r="C65" s="144"/>
      <c r="D65" s="144"/>
      <c r="E65" s="144"/>
      <c r="F65" s="145"/>
      <c r="G65" s="113"/>
      <c r="H65" s="146"/>
      <c r="I65" s="45"/>
      <c r="J65" s="45"/>
      <c r="K65" s="45"/>
      <c r="L65" s="45"/>
    </row>
    <row r="66" spans="1:15" s="149" customFormat="1" ht="16.5" customHeight="1" x14ac:dyDescent="0.25">
      <c r="A66" s="111">
        <v>20.100000000000001</v>
      </c>
      <c r="B66" s="147" t="s">
        <v>91</v>
      </c>
      <c r="C66" s="126"/>
      <c r="D66" s="126"/>
      <c r="E66" s="126">
        <v>230</v>
      </c>
      <c r="F66" s="148">
        <v>230</v>
      </c>
      <c r="G66" s="113"/>
      <c r="H66" s="146"/>
      <c r="I66" s="45"/>
      <c r="J66" s="45"/>
      <c r="K66" s="45"/>
      <c r="L66" s="45"/>
      <c r="M66" s="116"/>
      <c r="N66" s="116"/>
      <c r="O66" s="116"/>
    </row>
    <row r="67" spans="1:15" s="135" customFormat="1" ht="17.25" x14ac:dyDescent="0.3">
      <c r="A67" s="103">
        <v>21</v>
      </c>
      <c r="B67" s="104" t="s">
        <v>92</v>
      </c>
      <c r="C67" s="105">
        <v>162.1</v>
      </c>
      <c r="D67" s="105">
        <v>162.1</v>
      </c>
      <c r="E67" s="105">
        <v>162.1</v>
      </c>
      <c r="F67" s="105">
        <v>162.1</v>
      </c>
      <c r="G67" s="107"/>
      <c r="H67" s="137"/>
      <c r="I67" s="133"/>
      <c r="J67" s="133"/>
      <c r="K67" s="133"/>
      <c r="L67" s="133"/>
      <c r="M67" s="134"/>
      <c r="N67" s="134"/>
      <c r="O67" s="134"/>
    </row>
    <row r="68" spans="1:15" s="135" customFormat="1" ht="17.25" hidden="1" x14ac:dyDescent="0.3">
      <c r="A68" s="103">
        <f>+A67+1</f>
        <v>22</v>
      </c>
      <c r="B68" s="104" t="s">
        <v>93</v>
      </c>
      <c r="C68" s="144"/>
      <c r="D68" s="144"/>
      <c r="E68" s="144"/>
      <c r="F68" s="144"/>
      <c r="G68" s="107"/>
      <c r="H68" s="137"/>
      <c r="I68" s="133"/>
      <c r="J68" s="133"/>
      <c r="K68" s="133"/>
      <c r="L68" s="133"/>
      <c r="M68" s="134"/>
      <c r="N68" s="134"/>
      <c r="O68" s="134"/>
    </row>
    <row r="69" spans="1:15" s="153" customFormat="1" ht="17.25" x14ac:dyDescent="0.3">
      <c r="A69" s="150" t="s">
        <v>94</v>
      </c>
      <c r="B69" s="151" t="s">
        <v>95</v>
      </c>
      <c r="C69" s="98">
        <v>0</v>
      </c>
      <c r="D69" s="98">
        <v>0</v>
      </c>
      <c r="E69" s="98">
        <v>900</v>
      </c>
      <c r="F69" s="98">
        <v>900</v>
      </c>
      <c r="G69" s="102"/>
      <c r="H69" s="62"/>
      <c r="I69" s="152"/>
      <c r="J69" s="152"/>
      <c r="K69" s="152"/>
      <c r="L69" s="152"/>
      <c r="M69" s="70"/>
      <c r="N69" s="70"/>
      <c r="O69" s="70"/>
    </row>
    <row r="70" spans="1:15" s="125" customFormat="1" ht="17.25" x14ac:dyDescent="0.3">
      <c r="A70" s="154">
        <v>1</v>
      </c>
      <c r="B70" s="104" t="s">
        <v>96</v>
      </c>
      <c r="C70" s="106">
        <v>0</v>
      </c>
      <c r="D70" s="106">
        <v>0</v>
      </c>
      <c r="E70" s="106">
        <v>900</v>
      </c>
      <c r="F70" s="106">
        <v>900</v>
      </c>
      <c r="G70" s="107"/>
      <c r="H70" s="121"/>
      <c r="I70" s="123"/>
      <c r="J70" s="123"/>
      <c r="K70" s="123"/>
      <c r="L70" s="123"/>
      <c r="M70" s="124"/>
      <c r="N70" s="124"/>
      <c r="O70" s="124"/>
    </row>
    <row r="71" spans="1:15" s="156" customFormat="1" ht="14.25" hidden="1" x14ac:dyDescent="0.25">
      <c r="A71" s="155">
        <f>+A70+0.1</f>
        <v>1.1000000000000001</v>
      </c>
      <c r="B71" s="147" t="s">
        <v>97</v>
      </c>
      <c r="C71" s="144"/>
      <c r="D71" s="144"/>
      <c r="E71" s="144"/>
      <c r="F71" s="145"/>
      <c r="G71" s="113"/>
      <c r="H71" s="131"/>
      <c r="I71" s="129"/>
      <c r="J71" s="129"/>
      <c r="K71" s="129"/>
      <c r="L71" s="129"/>
      <c r="M71" s="130"/>
      <c r="N71" s="130"/>
      <c r="O71" s="130"/>
    </row>
    <row r="72" spans="1:15" s="156" customFormat="1" ht="14.25" hidden="1" x14ac:dyDescent="0.25">
      <c r="A72" s="155">
        <f t="shared" ref="A72:A76" si="7">+A71+0.1</f>
        <v>1.2000000000000002</v>
      </c>
      <c r="B72" s="147" t="s">
        <v>98</v>
      </c>
      <c r="C72" s="144"/>
      <c r="D72" s="144"/>
      <c r="E72" s="144"/>
      <c r="F72" s="145"/>
      <c r="G72" s="113"/>
      <c r="H72" s="131"/>
      <c r="I72" s="129"/>
      <c r="J72" s="129"/>
      <c r="K72" s="129"/>
      <c r="L72" s="129"/>
      <c r="M72" s="130"/>
      <c r="N72" s="130"/>
      <c r="O72" s="130"/>
    </row>
    <row r="73" spans="1:15" s="156" customFormat="1" ht="14.25" hidden="1" x14ac:dyDescent="0.25">
      <c r="A73" s="155">
        <f t="shared" si="7"/>
        <v>1.3000000000000003</v>
      </c>
      <c r="B73" s="147" t="s">
        <v>99</v>
      </c>
      <c r="C73" s="144"/>
      <c r="D73" s="144"/>
      <c r="E73" s="144"/>
      <c r="F73" s="145"/>
      <c r="G73" s="113"/>
      <c r="H73" s="131"/>
      <c r="I73" s="129"/>
      <c r="J73" s="129"/>
      <c r="K73" s="129"/>
      <c r="L73" s="129"/>
      <c r="M73" s="130"/>
      <c r="N73" s="130"/>
      <c r="O73" s="130"/>
    </row>
    <row r="74" spans="1:15" s="156" customFormat="1" ht="14.25" hidden="1" x14ac:dyDescent="0.25">
      <c r="A74" s="155">
        <f t="shared" si="7"/>
        <v>1.4000000000000004</v>
      </c>
      <c r="B74" s="147" t="s">
        <v>100</v>
      </c>
      <c r="C74" s="144"/>
      <c r="D74" s="144"/>
      <c r="E74" s="144"/>
      <c r="F74" s="145"/>
      <c r="G74" s="113"/>
      <c r="H74" s="131"/>
      <c r="I74" s="129"/>
      <c r="J74" s="129"/>
      <c r="K74" s="129"/>
      <c r="L74" s="129"/>
      <c r="M74" s="130"/>
      <c r="N74" s="130"/>
      <c r="O74" s="130"/>
    </row>
    <row r="75" spans="1:15" s="156" customFormat="1" ht="14.25" hidden="1" x14ac:dyDescent="0.25">
      <c r="A75" s="155">
        <f t="shared" si="7"/>
        <v>1.5000000000000004</v>
      </c>
      <c r="B75" s="147" t="s">
        <v>101</v>
      </c>
      <c r="C75" s="144"/>
      <c r="D75" s="144"/>
      <c r="E75" s="144"/>
      <c r="F75" s="145"/>
      <c r="G75" s="113"/>
      <c r="H75" s="131"/>
      <c r="I75" s="129"/>
      <c r="J75" s="129"/>
      <c r="K75" s="129"/>
      <c r="L75" s="129"/>
      <c r="M75" s="130"/>
      <c r="N75" s="130"/>
      <c r="O75" s="130"/>
    </row>
    <row r="76" spans="1:15" s="130" customFormat="1" ht="14.25" hidden="1" x14ac:dyDescent="0.25">
      <c r="A76" s="155">
        <f t="shared" si="7"/>
        <v>1.6000000000000005</v>
      </c>
      <c r="B76" s="112" t="s">
        <v>102</v>
      </c>
      <c r="C76" s="144"/>
      <c r="D76" s="144"/>
      <c r="E76" s="144"/>
      <c r="F76" s="145"/>
      <c r="G76" s="113"/>
      <c r="H76" s="131"/>
      <c r="I76" s="129"/>
      <c r="J76" s="129"/>
      <c r="K76" s="129"/>
      <c r="L76" s="129"/>
    </row>
    <row r="77" spans="1:15" s="130" customFormat="1" ht="14.25" x14ac:dyDescent="0.25">
      <c r="A77" s="155">
        <v>1.1000000000000001</v>
      </c>
      <c r="B77" s="112" t="s">
        <v>103</v>
      </c>
      <c r="C77" s="126"/>
      <c r="D77" s="126"/>
      <c r="E77" s="126">
        <v>900</v>
      </c>
      <c r="F77" s="111">
        <v>900</v>
      </c>
      <c r="G77" s="113"/>
      <c r="H77" s="31"/>
      <c r="I77" s="129"/>
      <c r="J77" s="129"/>
      <c r="K77" s="129"/>
      <c r="L77" s="129"/>
    </row>
    <row r="78" spans="1:15" s="125" customFormat="1" ht="51" hidden="1" customHeight="1" x14ac:dyDescent="0.3">
      <c r="A78" s="154">
        <v>2</v>
      </c>
      <c r="B78" s="108" t="s">
        <v>104</v>
      </c>
      <c r="C78" s="106">
        <v>0</v>
      </c>
      <c r="D78" s="106">
        <v>0</v>
      </c>
      <c r="E78" s="106">
        <v>0</v>
      </c>
      <c r="F78" s="106">
        <v>0</v>
      </c>
      <c r="G78" s="107"/>
      <c r="H78" s="121"/>
      <c r="I78" s="123"/>
      <c r="J78" s="123"/>
      <c r="K78" s="123"/>
      <c r="L78" s="123"/>
      <c r="M78" s="124"/>
      <c r="N78" s="124"/>
      <c r="O78" s="124"/>
    </row>
    <row r="79" spans="1:15" s="156" customFormat="1" ht="14.25" hidden="1" x14ac:dyDescent="0.25">
      <c r="A79" s="155">
        <f t="shared" ref="A79:A81" si="8">+A78+0.1</f>
        <v>2.1</v>
      </c>
      <c r="B79" s="147" t="s">
        <v>105</v>
      </c>
      <c r="C79" s="144"/>
      <c r="D79" s="144"/>
      <c r="E79" s="144"/>
      <c r="F79" s="145"/>
      <c r="G79" s="113"/>
      <c r="H79" s="131"/>
      <c r="I79" s="129"/>
      <c r="J79" s="129"/>
      <c r="K79" s="129"/>
      <c r="L79" s="129"/>
      <c r="M79" s="130"/>
      <c r="N79" s="130"/>
      <c r="O79" s="130"/>
    </row>
    <row r="80" spans="1:15" s="156" customFormat="1" ht="14.25" hidden="1" x14ac:dyDescent="0.25">
      <c r="A80" s="155">
        <f t="shared" si="8"/>
        <v>2.2000000000000002</v>
      </c>
      <c r="B80" s="147" t="s">
        <v>106</v>
      </c>
      <c r="C80" s="144"/>
      <c r="D80" s="144"/>
      <c r="E80" s="144"/>
      <c r="F80" s="145"/>
      <c r="G80" s="113"/>
      <c r="H80" s="131"/>
      <c r="I80" s="129"/>
      <c r="J80" s="129"/>
      <c r="K80" s="129"/>
      <c r="L80" s="129"/>
      <c r="M80" s="130"/>
      <c r="N80" s="130"/>
      <c r="O80" s="130"/>
    </row>
    <row r="81" spans="1:15" s="156" customFormat="1" ht="14.25" hidden="1" x14ac:dyDescent="0.25">
      <c r="A81" s="155">
        <f t="shared" si="8"/>
        <v>2.3000000000000003</v>
      </c>
      <c r="B81" s="147" t="s">
        <v>107</v>
      </c>
      <c r="C81" s="144"/>
      <c r="D81" s="144"/>
      <c r="E81" s="144"/>
      <c r="F81" s="145"/>
      <c r="G81" s="113"/>
      <c r="H81" s="131"/>
      <c r="I81" s="129"/>
      <c r="J81" s="129"/>
      <c r="K81" s="129"/>
      <c r="L81" s="129"/>
      <c r="M81" s="130"/>
      <c r="N81" s="130"/>
      <c r="O81" s="130"/>
    </row>
    <row r="82" spans="1:15" s="153" customFormat="1" ht="39.75" hidden="1" customHeight="1" x14ac:dyDescent="0.3">
      <c r="A82" s="150" t="s">
        <v>108</v>
      </c>
      <c r="B82" s="96" t="s">
        <v>109</v>
      </c>
      <c r="C82" s="98">
        <v>0</v>
      </c>
      <c r="D82" s="98">
        <v>0</v>
      </c>
      <c r="E82" s="98">
        <v>0</v>
      </c>
      <c r="F82" s="98">
        <v>0</v>
      </c>
      <c r="G82" s="102"/>
      <c r="H82" s="62"/>
      <c r="I82" s="152"/>
      <c r="J82" s="152"/>
      <c r="K82" s="152"/>
      <c r="L82" s="152"/>
      <c r="M82" s="70"/>
      <c r="N82" s="70"/>
      <c r="O82" s="70"/>
    </row>
    <row r="83" spans="1:15" s="124" customFormat="1" ht="17.25" hidden="1" x14ac:dyDescent="0.3">
      <c r="A83" s="154">
        <v>1</v>
      </c>
      <c r="B83" s="117" t="s">
        <v>110</v>
      </c>
      <c r="C83" s="144"/>
      <c r="D83" s="144"/>
      <c r="E83" s="144"/>
      <c r="F83" s="145"/>
      <c r="G83" s="107"/>
      <c r="H83" s="121"/>
      <c r="I83" s="123"/>
      <c r="J83" s="123"/>
      <c r="K83" s="123"/>
      <c r="L83" s="123"/>
    </row>
    <row r="84" spans="1:15" s="124" customFormat="1" ht="17.25" hidden="1" x14ac:dyDescent="0.3">
      <c r="A84" s="154">
        <v>2</v>
      </c>
      <c r="B84" s="117" t="s">
        <v>111</v>
      </c>
      <c r="C84" s="144"/>
      <c r="D84" s="144"/>
      <c r="E84" s="144"/>
      <c r="F84" s="145"/>
      <c r="G84" s="107"/>
      <c r="H84" s="118"/>
      <c r="I84" s="123"/>
      <c r="J84" s="123"/>
      <c r="K84" s="123"/>
      <c r="L84" s="123"/>
    </row>
    <row r="85" spans="1:15" s="159" customFormat="1" ht="36.75" customHeight="1" x14ac:dyDescent="0.35">
      <c r="A85" s="95" t="s">
        <v>112</v>
      </c>
      <c r="B85" s="96" t="s">
        <v>113</v>
      </c>
      <c r="C85" s="98">
        <v>12673.000000000015</v>
      </c>
      <c r="D85" s="98">
        <v>717.59999999999127</v>
      </c>
      <c r="E85" s="98">
        <v>1453.2999999999593</v>
      </c>
      <c r="F85" s="98">
        <v>2175.2000000000698</v>
      </c>
      <c r="G85" s="157"/>
      <c r="H85" s="623"/>
      <c r="I85" s="624"/>
      <c r="J85" s="101"/>
      <c r="K85" s="101"/>
      <c r="L85" s="26"/>
      <c r="M85" s="158"/>
      <c r="N85" s="158"/>
      <c r="O85" s="158"/>
    </row>
    <row r="86" spans="1:15" s="70" customFormat="1" ht="45" customHeight="1" x14ac:dyDescent="0.3">
      <c r="A86" s="160"/>
      <c r="B86" s="161"/>
      <c r="C86" s="161"/>
      <c r="D86" s="161"/>
      <c r="E86" s="161"/>
      <c r="H86" s="62"/>
      <c r="I86" s="152"/>
      <c r="J86" s="152"/>
      <c r="K86" s="152"/>
      <c r="L86" s="152"/>
    </row>
    <row r="87" spans="1:15" s="5" customFormat="1" ht="21.75" hidden="1" customHeight="1" x14ac:dyDescent="0.25">
      <c r="B87" s="162" t="s">
        <v>63</v>
      </c>
      <c r="C87" s="162"/>
      <c r="D87" s="162"/>
      <c r="E87" s="162"/>
      <c r="F87" s="63" t="str">
        <f>+#REF!</f>
        <v>Ա. Գևորգյան</v>
      </c>
      <c r="G87" s="152"/>
      <c r="H87" s="56"/>
      <c r="I87" s="10"/>
      <c r="J87" s="10"/>
      <c r="K87" s="10"/>
      <c r="L87" s="10"/>
    </row>
    <row r="88" spans="1:15" s="20" customFormat="1" ht="13.5" hidden="1" customHeight="1" x14ac:dyDescent="0.25">
      <c r="A88" s="5"/>
      <c r="B88" s="5" t="s">
        <v>114</v>
      </c>
      <c r="C88" s="5"/>
      <c r="D88" s="5"/>
      <c r="E88" s="5"/>
      <c r="F88" s="65" t="s">
        <v>65</v>
      </c>
      <c r="G88" s="163"/>
      <c r="H88" s="66"/>
      <c r="I88" s="48"/>
      <c r="J88" s="48"/>
      <c r="K88" s="48"/>
      <c r="L88" s="48"/>
    </row>
    <row r="89" spans="1:15" s="20" customFormat="1" ht="22.5" hidden="1" customHeight="1" x14ac:dyDescent="0.3">
      <c r="B89" s="56" t="s">
        <v>66</v>
      </c>
      <c r="C89" s="56"/>
      <c r="D89" s="56"/>
      <c r="E89" s="56"/>
      <c r="F89" s="164" t="str">
        <f>+#REF!</f>
        <v>Դ. Շահինյան</v>
      </c>
      <c r="G89" s="68"/>
      <c r="H89" s="70"/>
      <c r="I89" s="48"/>
      <c r="J89" s="48"/>
      <c r="K89" s="48"/>
      <c r="L89" s="48"/>
    </row>
    <row r="90" spans="1:15" s="20" customFormat="1" ht="12" hidden="1" customHeight="1" x14ac:dyDescent="0.25">
      <c r="F90" s="65" t="s">
        <v>65</v>
      </c>
      <c r="G90" s="163"/>
      <c r="H90" s="66"/>
      <c r="I90" s="48"/>
      <c r="J90" s="48"/>
      <c r="K90" s="48"/>
      <c r="L90" s="48"/>
    </row>
    <row r="91" spans="1:15" s="20" customFormat="1" hidden="1" x14ac:dyDescent="0.25">
      <c r="B91" s="48" t="s">
        <v>115</v>
      </c>
      <c r="C91" s="48"/>
      <c r="D91" s="48"/>
      <c r="E91" s="48"/>
      <c r="F91" s="165"/>
      <c r="G91" s="165"/>
      <c r="H91" s="165"/>
      <c r="I91" s="48"/>
      <c r="J91" s="48"/>
      <c r="K91" s="48"/>
      <c r="L91" s="48"/>
    </row>
    <row r="92" spans="1:15" s="10" customFormat="1" ht="108" customHeight="1" x14ac:dyDescent="0.3">
      <c r="B92" s="67" t="str">
        <f>+#REF!</f>
        <v>ԵՐԵՎԱՆԻ ՔԱՂԱՔԱՊԵՏ՝</v>
      </c>
      <c r="C92" s="625"/>
      <c r="D92" s="625"/>
      <c r="E92" s="16"/>
      <c r="F92" s="166" t="str">
        <f>+#REF!</f>
        <v>ՏԻԳՐԱՆ ԱՎԻՆՅԱՆ</v>
      </c>
      <c r="G92" s="152"/>
    </row>
    <row r="93" spans="1:15" s="165" customFormat="1" x14ac:dyDescent="0.25">
      <c r="H93" s="93"/>
      <c r="I93" s="48"/>
      <c r="J93" s="48"/>
      <c r="K93" s="48"/>
      <c r="L93" s="48"/>
    </row>
    <row r="94" spans="1:15" s="165" customFormat="1" x14ac:dyDescent="0.25">
      <c r="H94" s="93"/>
      <c r="I94" s="48"/>
      <c r="J94" s="48"/>
      <c r="K94" s="48"/>
      <c r="L94" s="48"/>
    </row>
    <row r="95" spans="1:15" s="165" customFormat="1" x14ac:dyDescent="0.25">
      <c r="H95" s="93"/>
      <c r="I95" s="48"/>
      <c r="J95" s="48"/>
      <c r="K95" s="48"/>
      <c r="L95" s="48"/>
    </row>
    <row r="96" spans="1:15" s="165" customFormat="1" x14ac:dyDescent="0.25">
      <c r="H96" s="93"/>
      <c r="I96" s="48"/>
      <c r="J96" s="48"/>
      <c r="K96" s="48"/>
      <c r="L96" s="48"/>
    </row>
    <row r="97" spans="8:12" s="165" customFormat="1" x14ac:dyDescent="0.25">
      <c r="H97" s="93"/>
      <c r="I97" s="48"/>
      <c r="J97" s="48"/>
      <c r="K97" s="48"/>
      <c r="L97" s="48"/>
    </row>
    <row r="98" spans="8:12" s="165" customFormat="1" x14ac:dyDescent="0.25">
      <c r="H98" s="93"/>
      <c r="I98" s="48"/>
      <c r="J98" s="48"/>
      <c r="K98" s="48"/>
      <c r="L98" s="48"/>
    </row>
    <row r="99" spans="8:12" s="165" customFormat="1" x14ac:dyDescent="0.25">
      <c r="H99" s="93"/>
      <c r="I99" s="48"/>
      <c r="J99" s="48"/>
      <c r="K99" s="48"/>
      <c r="L99" s="48"/>
    </row>
    <row r="100" spans="8:12" s="165" customFormat="1" x14ac:dyDescent="0.25">
      <c r="H100" s="93"/>
      <c r="I100" s="48"/>
      <c r="J100" s="48"/>
      <c r="K100" s="48"/>
      <c r="L100" s="48"/>
    </row>
    <row r="101" spans="8:12" s="165" customFormat="1" x14ac:dyDescent="0.25">
      <c r="H101" s="93"/>
      <c r="I101" s="48"/>
      <c r="J101" s="48"/>
      <c r="K101" s="48"/>
      <c r="L101" s="48"/>
    </row>
    <row r="102" spans="8:12" s="165" customFormat="1" x14ac:dyDescent="0.25">
      <c r="H102" s="93"/>
      <c r="I102" s="48"/>
      <c r="J102" s="48"/>
      <c r="K102" s="48"/>
      <c r="L102" s="48"/>
    </row>
    <row r="103" spans="8:12" s="165" customFormat="1" x14ac:dyDescent="0.25">
      <c r="H103" s="93"/>
      <c r="I103" s="48"/>
      <c r="J103" s="48"/>
      <c r="K103" s="48"/>
      <c r="L103" s="48"/>
    </row>
    <row r="104" spans="8:12" s="165" customFormat="1" x14ac:dyDescent="0.25">
      <c r="H104" s="93"/>
      <c r="I104" s="48"/>
      <c r="J104" s="48"/>
      <c r="K104" s="48"/>
      <c r="L104" s="48"/>
    </row>
    <row r="105" spans="8:12" s="165" customFormat="1" x14ac:dyDescent="0.25">
      <c r="H105" s="93"/>
      <c r="I105" s="48"/>
      <c r="J105" s="48"/>
      <c r="K105" s="48"/>
      <c r="L105" s="48"/>
    </row>
    <row r="106" spans="8:12" s="165" customFormat="1" x14ac:dyDescent="0.25">
      <c r="H106" s="93"/>
      <c r="I106" s="48"/>
      <c r="J106" s="48"/>
      <c r="K106" s="48"/>
      <c r="L106" s="48"/>
    </row>
    <row r="107" spans="8:12" s="165" customFormat="1" x14ac:dyDescent="0.25">
      <c r="H107" s="93"/>
      <c r="I107" s="48"/>
      <c r="J107" s="48"/>
      <c r="K107" s="48"/>
      <c r="L107" s="48"/>
    </row>
    <row r="108" spans="8:12" s="165" customFormat="1" x14ac:dyDescent="0.25">
      <c r="H108" s="93"/>
      <c r="I108" s="48"/>
      <c r="J108" s="48"/>
      <c r="K108" s="48"/>
      <c r="L108" s="48"/>
    </row>
    <row r="109" spans="8:12" s="165" customFormat="1" x14ac:dyDescent="0.25">
      <c r="H109" s="93"/>
      <c r="I109" s="48"/>
      <c r="J109" s="48"/>
      <c r="K109" s="48"/>
      <c r="L109" s="48"/>
    </row>
    <row r="110" spans="8:12" s="165" customFormat="1" x14ac:dyDescent="0.25">
      <c r="H110" s="93"/>
      <c r="I110" s="48"/>
      <c r="J110" s="48"/>
      <c r="K110" s="48"/>
      <c r="L110" s="48"/>
    </row>
    <row r="111" spans="8:12" s="165" customFormat="1" x14ac:dyDescent="0.25">
      <c r="H111" s="93"/>
      <c r="I111" s="48"/>
      <c r="J111" s="48"/>
      <c r="K111" s="48"/>
      <c r="L111" s="48"/>
    </row>
    <row r="112" spans="8:12" s="165" customFormat="1" x14ac:dyDescent="0.25">
      <c r="H112" s="93"/>
      <c r="I112" s="48"/>
      <c r="J112" s="48"/>
      <c r="K112" s="48"/>
      <c r="L112" s="48"/>
    </row>
    <row r="113" spans="8:12" s="165" customFormat="1" x14ac:dyDescent="0.25">
      <c r="H113" s="93"/>
      <c r="I113" s="48"/>
      <c r="J113" s="48"/>
      <c r="K113" s="48"/>
      <c r="L113" s="48"/>
    </row>
    <row r="114" spans="8:12" s="165" customFormat="1" x14ac:dyDescent="0.25">
      <c r="H114" s="93"/>
      <c r="I114" s="48"/>
      <c r="J114" s="48"/>
      <c r="K114" s="48"/>
      <c r="L114" s="48"/>
    </row>
  </sheetData>
  <mergeCells count="5">
    <mergeCell ref="A7:F7"/>
    <mergeCell ref="A8:F8"/>
    <mergeCell ref="A9:F9"/>
    <mergeCell ref="H85:I85"/>
    <mergeCell ref="C92:D92"/>
  </mergeCells>
  <pageMargins left="0.7" right="0.7" top="0.75" bottom="0.75" header="0.3" footer="0.3"/>
  <pageSetup paperSize="9" scale="52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86</xdr:row>
                <xdr:rowOff>0</xdr:rowOff>
              </from>
              <to>
                <xdr:col>3</xdr:col>
                <xdr:colOff>1238250</xdr:colOff>
                <xdr:row>91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E649A-7D6D-4047-B8AA-F8533862ED4E}">
  <dimension ref="A1:R85"/>
  <sheetViews>
    <sheetView view="pageBreakPreview" zoomScaleNormal="100" zoomScaleSheetLayoutView="100" workbookViewId="0">
      <selection activeCell="F21" sqref="F21"/>
    </sheetView>
  </sheetViews>
  <sheetFormatPr defaultColWidth="9.140625" defaultRowHeight="13.5" x14ac:dyDescent="0.25"/>
  <cols>
    <col min="1" max="1" width="7.140625" style="174" customWidth="1"/>
    <col min="2" max="2" width="54.42578125" style="169" customWidth="1"/>
    <col min="3" max="3" width="14.28515625" style="169" customWidth="1"/>
    <col min="4" max="4" width="15" style="169" customWidth="1"/>
    <col min="5" max="5" width="15.5703125" style="169" customWidth="1"/>
    <col min="6" max="6" width="32.85546875" style="169" customWidth="1"/>
    <col min="7" max="7" width="44.5703125" style="168" customWidth="1"/>
    <col min="8" max="18" width="9.140625" style="168"/>
    <col min="19" max="16384" width="9.140625" style="169"/>
  </cols>
  <sheetData>
    <row r="1" spans="1:18" ht="18.75" customHeight="1" x14ac:dyDescent="0.25">
      <c r="A1" s="627" t="s">
        <v>116</v>
      </c>
      <c r="B1" s="627"/>
      <c r="C1" s="627"/>
      <c r="D1" s="627"/>
      <c r="E1" s="627"/>
      <c r="F1" s="627"/>
    </row>
    <row r="2" spans="1:18" s="172" customFormat="1" ht="25.5" customHeight="1" x14ac:dyDescent="0.25">
      <c r="A2" s="628" t="str">
        <f>+#REF!</f>
        <v xml:space="preserve">«Երևանի Ա. Տիգրանյանի անվան երաժշտական դպրոց» ՀՈԱԿ-ի  </v>
      </c>
      <c r="B2" s="628"/>
      <c r="C2" s="628"/>
      <c r="D2" s="628"/>
      <c r="E2" s="628"/>
      <c r="F2" s="628"/>
      <c r="G2" s="170"/>
      <c r="H2" s="170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18" ht="36.75" customHeight="1" x14ac:dyDescent="0.25">
      <c r="A3" s="629" t="s">
        <v>117</v>
      </c>
      <c r="B3" s="629"/>
      <c r="C3" s="629"/>
      <c r="D3" s="629"/>
      <c r="E3" s="629"/>
      <c r="F3" s="629"/>
      <c r="G3" s="173"/>
      <c r="H3" s="173"/>
      <c r="I3" s="173"/>
    </row>
    <row r="4" spans="1:18" ht="20.25" customHeight="1" x14ac:dyDescent="0.25">
      <c r="F4" s="175" t="s">
        <v>118</v>
      </c>
    </row>
    <row r="5" spans="1:18" ht="90" customHeight="1" x14ac:dyDescent="0.25">
      <c r="A5" s="176" t="s">
        <v>74</v>
      </c>
      <c r="B5" s="177" t="s">
        <v>75</v>
      </c>
      <c r="C5" s="178" t="s">
        <v>119</v>
      </c>
      <c r="D5" s="178" t="s">
        <v>120</v>
      </c>
      <c r="E5" s="177" t="s">
        <v>121</v>
      </c>
      <c r="F5" s="179" t="str">
        <f>+#REF!</f>
        <v xml:space="preserve">Ծանոթություն նախատեսվող ցուցանիշների վերաբերյալ </v>
      </c>
    </row>
    <row r="6" spans="1:18" s="172" customFormat="1" ht="31.5" customHeight="1" x14ac:dyDescent="0.25">
      <c r="A6" s="180" t="s">
        <v>9</v>
      </c>
      <c r="B6" s="181" t="s">
        <v>10</v>
      </c>
      <c r="C6" s="182">
        <v>223262.7</v>
      </c>
      <c r="D6" s="182">
        <v>287946.90000000002</v>
      </c>
      <c r="E6" s="183">
        <v>64684.200000000012</v>
      </c>
      <c r="F6" s="184"/>
      <c r="G6" s="630"/>
      <c r="H6" s="630"/>
      <c r="I6" s="171"/>
      <c r="J6" s="171"/>
      <c r="K6" s="171"/>
      <c r="L6" s="171"/>
      <c r="M6" s="171"/>
      <c r="N6" s="171"/>
      <c r="O6" s="171"/>
      <c r="P6" s="171"/>
      <c r="Q6" s="171"/>
      <c r="R6" s="171"/>
    </row>
    <row r="7" spans="1:18" s="192" customFormat="1" ht="18.75" customHeight="1" x14ac:dyDescent="0.25">
      <c r="A7" s="186">
        <v>1</v>
      </c>
      <c r="B7" s="187" t="s">
        <v>11</v>
      </c>
      <c r="C7" s="188">
        <v>172283.9</v>
      </c>
      <c r="D7" s="189">
        <v>235716</v>
      </c>
      <c r="E7" s="190">
        <v>63432.100000000006</v>
      </c>
      <c r="F7" s="188"/>
      <c r="G7" s="630"/>
      <c r="H7" s="630"/>
      <c r="I7" s="191"/>
      <c r="J7" s="191"/>
      <c r="K7" s="191"/>
      <c r="L7" s="191"/>
      <c r="M7" s="191"/>
      <c r="N7" s="191"/>
      <c r="O7" s="191"/>
      <c r="P7" s="191"/>
      <c r="Q7" s="191"/>
      <c r="R7" s="191"/>
    </row>
    <row r="8" spans="1:18" s="192" customFormat="1" ht="39.75" customHeight="1" x14ac:dyDescent="0.25">
      <c r="A8" s="186">
        <v>2</v>
      </c>
      <c r="B8" s="187" t="str">
        <f>+#REF!</f>
        <v>Սուբսիդիա ջրամատակարարման գծով</v>
      </c>
      <c r="C8" s="188">
        <v>10.199999999999999</v>
      </c>
      <c r="D8" s="189">
        <v>10.199999999999999</v>
      </c>
      <c r="E8" s="189">
        <v>0</v>
      </c>
      <c r="F8" s="188"/>
      <c r="G8" s="631"/>
      <c r="H8" s="631"/>
      <c r="I8" s="191"/>
      <c r="J8" s="191"/>
      <c r="K8" s="191"/>
      <c r="L8" s="191"/>
      <c r="M8" s="191"/>
      <c r="N8" s="191"/>
      <c r="O8" s="191"/>
      <c r="P8" s="191"/>
      <c r="Q8" s="191"/>
      <c r="R8" s="191"/>
    </row>
    <row r="9" spans="1:18" s="192" customFormat="1" ht="37.5" customHeight="1" x14ac:dyDescent="0.25">
      <c r="A9" s="186">
        <v>3</v>
      </c>
      <c r="B9" s="193" t="s">
        <v>13</v>
      </c>
      <c r="C9" s="188">
        <v>1743.1</v>
      </c>
      <c r="D9" s="189">
        <v>1743.1</v>
      </c>
      <c r="E9" s="189">
        <v>0</v>
      </c>
      <c r="F9" s="188"/>
      <c r="G9" s="631"/>
      <c r="H9" s="631"/>
      <c r="I9" s="191"/>
      <c r="J9" s="191"/>
      <c r="K9" s="191"/>
      <c r="L9" s="191"/>
      <c r="M9" s="191"/>
      <c r="N9" s="191"/>
      <c r="O9" s="191"/>
      <c r="P9" s="191"/>
      <c r="Q9" s="191"/>
      <c r="R9" s="191"/>
    </row>
    <row r="10" spans="1:18" s="192" customFormat="1" ht="22.5" customHeight="1" x14ac:dyDescent="0.25">
      <c r="A10" s="186">
        <v>4</v>
      </c>
      <c r="B10" s="193" t="s">
        <v>122</v>
      </c>
      <c r="C10" s="188">
        <v>167.2</v>
      </c>
      <c r="D10" s="189">
        <v>501.6</v>
      </c>
      <c r="E10" s="189">
        <v>334.40000000000003</v>
      </c>
      <c r="F10" s="188"/>
      <c r="G10" s="630"/>
      <c r="H10" s="630"/>
      <c r="I10" s="191"/>
      <c r="J10" s="191"/>
      <c r="K10" s="191"/>
      <c r="L10" s="191"/>
      <c r="M10" s="191"/>
      <c r="N10" s="191"/>
      <c r="O10" s="191"/>
      <c r="P10" s="191"/>
      <c r="Q10" s="191"/>
      <c r="R10" s="191"/>
    </row>
    <row r="11" spans="1:18" s="192" customFormat="1" ht="39" customHeight="1" x14ac:dyDescent="0.25">
      <c r="A11" s="186">
        <v>5</v>
      </c>
      <c r="B11" s="194" t="str">
        <f>+#REF!</f>
        <v>Վճարովի ծառայություններից (գեղագիտական ուսուցում)</v>
      </c>
      <c r="C11" s="188">
        <v>32569</v>
      </c>
      <c r="D11" s="189">
        <v>33470</v>
      </c>
      <c r="E11" s="189">
        <v>901</v>
      </c>
      <c r="F11" s="138"/>
      <c r="G11" s="185"/>
      <c r="I11" s="191"/>
      <c r="J11" s="191"/>
      <c r="K11" s="191"/>
      <c r="L11" s="191"/>
      <c r="M11" s="191"/>
      <c r="N11" s="191"/>
      <c r="O11" s="191"/>
      <c r="P11" s="191"/>
      <c r="Q11" s="191"/>
      <c r="R11" s="191"/>
    </row>
    <row r="12" spans="1:18" s="192" customFormat="1" ht="18.75" hidden="1" customHeight="1" x14ac:dyDescent="0.25">
      <c r="A12" s="186">
        <v>6</v>
      </c>
      <c r="B12" s="187" t="s">
        <v>16</v>
      </c>
      <c r="C12" s="195"/>
      <c r="D12" s="189">
        <v>0</v>
      </c>
      <c r="E12" s="189">
        <v>0</v>
      </c>
      <c r="F12" s="188"/>
      <c r="G12" s="630"/>
      <c r="H12" s="630"/>
      <c r="I12" s="191"/>
      <c r="J12" s="191"/>
      <c r="K12" s="191"/>
      <c r="L12" s="191"/>
      <c r="M12" s="191"/>
      <c r="N12" s="191"/>
      <c r="O12" s="191"/>
      <c r="P12" s="191"/>
      <c r="Q12" s="191"/>
      <c r="R12" s="191"/>
    </row>
    <row r="13" spans="1:18" s="192" customFormat="1" ht="18.75" hidden="1" customHeight="1" x14ac:dyDescent="0.25">
      <c r="A13" s="186">
        <v>7</v>
      </c>
      <c r="B13" s="187" t="s">
        <v>17</v>
      </c>
      <c r="C13" s="195"/>
      <c r="D13" s="189">
        <v>0</v>
      </c>
      <c r="E13" s="189">
        <v>0</v>
      </c>
      <c r="F13" s="188"/>
      <c r="G13" s="630"/>
      <c r="H13" s="630"/>
      <c r="I13" s="191"/>
      <c r="J13" s="191"/>
      <c r="K13" s="191"/>
      <c r="L13" s="191"/>
      <c r="M13" s="191"/>
      <c r="N13" s="191"/>
      <c r="O13" s="191"/>
      <c r="P13" s="191"/>
      <c r="Q13" s="191"/>
      <c r="R13" s="191"/>
    </row>
    <row r="14" spans="1:18" s="192" customFormat="1" ht="18.75" hidden="1" customHeight="1" x14ac:dyDescent="0.25">
      <c r="A14" s="186">
        <v>8</v>
      </c>
      <c r="B14" s="172" t="s">
        <v>18</v>
      </c>
      <c r="C14" s="195"/>
      <c r="D14" s="189">
        <v>0</v>
      </c>
      <c r="E14" s="189">
        <v>0</v>
      </c>
      <c r="F14" s="188"/>
      <c r="G14" s="630"/>
      <c r="H14" s="630"/>
      <c r="I14" s="191"/>
      <c r="J14" s="191"/>
      <c r="K14" s="191"/>
      <c r="L14" s="191"/>
      <c r="M14" s="191"/>
      <c r="N14" s="191"/>
      <c r="O14" s="191"/>
      <c r="P14" s="191"/>
      <c r="Q14" s="191"/>
      <c r="R14" s="191"/>
    </row>
    <row r="15" spans="1:18" s="192" customFormat="1" ht="39" hidden="1" customHeight="1" x14ac:dyDescent="0.25">
      <c r="A15" s="186">
        <v>9</v>
      </c>
      <c r="B15" s="196" t="s">
        <v>19</v>
      </c>
      <c r="C15" s="195"/>
      <c r="D15" s="189">
        <v>0</v>
      </c>
      <c r="E15" s="189">
        <v>0</v>
      </c>
      <c r="F15" s="188"/>
      <c r="G15" s="626"/>
      <c r="H15" s="626"/>
      <c r="I15" s="191"/>
      <c r="J15" s="191"/>
      <c r="K15" s="191"/>
      <c r="L15" s="191"/>
      <c r="M15" s="191"/>
      <c r="N15" s="191"/>
      <c r="O15" s="191"/>
      <c r="P15" s="191"/>
      <c r="Q15" s="191"/>
      <c r="R15" s="191"/>
    </row>
    <row r="16" spans="1:18" s="192" customFormat="1" ht="18.75" hidden="1" customHeight="1" x14ac:dyDescent="0.25">
      <c r="A16" s="186">
        <v>9.1</v>
      </c>
      <c r="B16" s="196"/>
      <c r="C16" s="195"/>
      <c r="D16" s="189">
        <v>0</v>
      </c>
      <c r="E16" s="189">
        <v>0</v>
      </c>
      <c r="F16" s="188"/>
      <c r="G16" s="197"/>
      <c r="H16" s="197"/>
      <c r="I16" s="191"/>
      <c r="J16" s="191"/>
      <c r="K16" s="191"/>
      <c r="L16" s="191"/>
      <c r="M16" s="191"/>
      <c r="N16" s="191"/>
      <c r="O16" s="191"/>
      <c r="P16" s="191"/>
      <c r="Q16" s="191"/>
      <c r="R16" s="191"/>
    </row>
    <row r="17" spans="1:18" s="192" customFormat="1" ht="19.5" hidden="1" customHeight="1" x14ac:dyDescent="0.25">
      <c r="A17" s="186">
        <v>9.1999999999999993</v>
      </c>
      <c r="B17" s="196"/>
      <c r="C17" s="195"/>
      <c r="D17" s="189">
        <v>0</v>
      </c>
      <c r="E17" s="189">
        <v>0</v>
      </c>
      <c r="F17" s="188"/>
      <c r="G17" s="197"/>
      <c r="H17" s="197"/>
      <c r="I17" s="191"/>
      <c r="J17" s="191"/>
      <c r="K17" s="191"/>
      <c r="L17" s="191"/>
      <c r="M17" s="191"/>
      <c r="N17" s="191"/>
      <c r="O17" s="191"/>
      <c r="P17" s="191"/>
      <c r="Q17" s="191"/>
      <c r="R17" s="191"/>
    </row>
    <row r="18" spans="1:18" s="192" customFormat="1" ht="18.75" customHeight="1" x14ac:dyDescent="0.25">
      <c r="A18" s="186">
        <v>10</v>
      </c>
      <c r="B18" s="194" t="s">
        <v>20</v>
      </c>
      <c r="C18" s="198">
        <v>16484.5</v>
      </c>
      <c r="D18" s="189">
        <v>16500</v>
      </c>
      <c r="E18" s="189">
        <v>15.5</v>
      </c>
      <c r="F18" s="188"/>
      <c r="G18" s="626"/>
      <c r="H18" s="626"/>
      <c r="I18" s="191"/>
      <c r="J18" s="191"/>
      <c r="K18" s="191"/>
      <c r="L18" s="191"/>
      <c r="M18" s="191"/>
      <c r="N18" s="191"/>
      <c r="O18" s="191"/>
      <c r="P18" s="191"/>
      <c r="Q18" s="191"/>
      <c r="R18" s="191"/>
    </row>
    <row r="19" spans="1:18" ht="18.75" customHeight="1" x14ac:dyDescent="0.25">
      <c r="A19" s="199">
        <v>10.1</v>
      </c>
      <c r="B19" s="200" t="s">
        <v>21</v>
      </c>
      <c r="C19" s="201">
        <v>16484.5</v>
      </c>
      <c r="D19" s="202">
        <v>16500</v>
      </c>
      <c r="E19" s="202">
        <v>15.5</v>
      </c>
      <c r="F19" s="203"/>
      <c r="G19" s="630"/>
      <c r="H19" s="630"/>
    </row>
    <row r="20" spans="1:18" ht="18.75" hidden="1" customHeight="1" x14ac:dyDescent="0.25">
      <c r="A20" s="186">
        <v>10.199999999999999</v>
      </c>
      <c r="B20" s="200" t="s">
        <v>22</v>
      </c>
      <c r="C20" s="201"/>
      <c r="D20" s="202">
        <v>0</v>
      </c>
      <c r="E20" s="202">
        <v>0</v>
      </c>
      <c r="F20" s="203"/>
      <c r="G20" s="632"/>
      <c r="H20" s="632"/>
    </row>
    <row r="21" spans="1:18" s="192" customFormat="1" ht="18.75" customHeight="1" x14ac:dyDescent="0.25">
      <c r="A21" s="186">
        <v>11</v>
      </c>
      <c r="B21" s="205" t="s">
        <v>23</v>
      </c>
      <c r="C21" s="195">
        <v>4.8</v>
      </c>
      <c r="D21" s="189">
        <v>6</v>
      </c>
      <c r="E21" s="189">
        <v>1.2000000000000002</v>
      </c>
      <c r="F21" s="188"/>
      <c r="G21" s="632"/>
      <c r="H21" s="632"/>
      <c r="I21" s="191"/>
      <c r="J21" s="191"/>
      <c r="K21" s="191"/>
      <c r="L21" s="191"/>
      <c r="M21" s="191"/>
      <c r="N21" s="191"/>
      <c r="O21" s="191"/>
      <c r="P21" s="191"/>
      <c r="Q21" s="191"/>
      <c r="R21" s="191"/>
    </row>
    <row r="22" spans="1:18" s="192" customFormat="1" ht="18.75" hidden="1" customHeight="1" x14ac:dyDescent="0.25">
      <c r="A22" s="206">
        <v>12</v>
      </c>
      <c r="B22" s="207"/>
      <c r="C22" s="195"/>
      <c r="D22" s="188">
        <v>0</v>
      </c>
      <c r="E22" s="188">
        <v>0</v>
      </c>
      <c r="F22" s="188"/>
      <c r="G22" s="191"/>
      <c r="H22" s="191"/>
      <c r="I22" s="191"/>
      <c r="J22" s="191"/>
      <c r="K22" s="191"/>
      <c r="L22" s="191"/>
      <c r="M22" s="191"/>
      <c r="N22" s="191"/>
      <c r="O22" s="191"/>
      <c r="P22" s="191"/>
      <c r="Q22" s="191"/>
      <c r="R22" s="191"/>
    </row>
    <row r="23" spans="1:18" s="192" customFormat="1" ht="18.75" hidden="1" customHeight="1" x14ac:dyDescent="0.25">
      <c r="A23" s="186">
        <v>13</v>
      </c>
      <c r="B23" s="207"/>
      <c r="C23" s="195"/>
      <c r="D23" s="188">
        <v>0</v>
      </c>
      <c r="E23" s="188">
        <v>0</v>
      </c>
      <c r="F23" s="188"/>
      <c r="G23" s="191" t="s">
        <v>123</v>
      </c>
      <c r="H23" s="191"/>
      <c r="I23" s="191"/>
      <c r="J23" s="191"/>
      <c r="K23" s="191"/>
      <c r="L23" s="191"/>
      <c r="M23" s="191"/>
      <c r="N23" s="191"/>
      <c r="O23" s="191"/>
      <c r="P23" s="191"/>
      <c r="Q23" s="191"/>
      <c r="R23" s="191"/>
    </row>
    <row r="24" spans="1:18" s="172" customFormat="1" ht="29.25" customHeight="1" x14ac:dyDescent="0.25">
      <c r="A24" s="180" t="s">
        <v>25</v>
      </c>
      <c r="B24" s="208" t="s">
        <v>26</v>
      </c>
      <c r="C24" s="209">
        <v>224777.59999999995</v>
      </c>
      <c r="D24" s="209">
        <v>287946.90000000002</v>
      </c>
      <c r="E24" s="183">
        <v>63169.300000000076</v>
      </c>
      <c r="F24" s="184"/>
      <c r="G24" s="171"/>
      <c r="H24" s="171"/>
      <c r="I24" s="171"/>
      <c r="J24" s="171"/>
      <c r="K24" s="171"/>
      <c r="L24" s="171"/>
      <c r="M24" s="171"/>
      <c r="N24" s="171"/>
      <c r="O24" s="171"/>
      <c r="P24" s="171"/>
      <c r="Q24" s="171"/>
      <c r="R24" s="171"/>
    </row>
    <row r="25" spans="1:18" s="192" customFormat="1" ht="21" customHeight="1" x14ac:dyDescent="0.25">
      <c r="A25" s="186">
        <v>1</v>
      </c>
      <c r="B25" s="210" t="s">
        <v>27</v>
      </c>
      <c r="C25" s="195">
        <v>199251.4</v>
      </c>
      <c r="D25" s="198">
        <v>255252.2</v>
      </c>
      <c r="E25" s="189">
        <v>56000.800000000017</v>
      </c>
      <c r="F25" s="188"/>
      <c r="G25" s="630"/>
      <c r="H25" s="630"/>
      <c r="I25" s="191"/>
      <c r="J25" s="191"/>
      <c r="K25" s="191"/>
      <c r="L25" s="191"/>
      <c r="M25" s="191"/>
      <c r="N25" s="191"/>
      <c r="O25" s="191"/>
      <c r="P25" s="191"/>
      <c r="Q25" s="191"/>
      <c r="R25" s="191"/>
    </row>
    <row r="26" spans="1:18" s="218" customFormat="1" ht="18" customHeight="1" x14ac:dyDescent="0.25">
      <c r="A26" s="211">
        <v>1.1000000000000001</v>
      </c>
      <c r="B26" s="212" t="s">
        <v>87</v>
      </c>
      <c r="C26" s="213">
        <v>16687.7</v>
      </c>
      <c r="D26" s="214">
        <v>26868.025000000001</v>
      </c>
      <c r="E26" s="215">
        <v>10180.325000000001</v>
      </c>
      <c r="F26" s="216"/>
      <c r="G26" s="633"/>
      <c r="H26" s="633"/>
      <c r="I26" s="217"/>
      <c r="J26" s="217"/>
      <c r="K26" s="217"/>
      <c r="L26" s="217"/>
      <c r="M26" s="217"/>
      <c r="N26" s="217"/>
      <c r="O26" s="217"/>
      <c r="P26" s="217"/>
      <c r="Q26" s="217"/>
      <c r="R26" s="217"/>
    </row>
    <row r="27" spans="1:18" s="218" customFormat="1" ht="18" customHeight="1" x14ac:dyDescent="0.25">
      <c r="A27" s="211">
        <v>1.2</v>
      </c>
      <c r="B27" s="212" t="s">
        <v>28</v>
      </c>
      <c r="C27" s="213">
        <v>9970.4</v>
      </c>
      <c r="D27" s="214">
        <v>2500</v>
      </c>
      <c r="E27" s="215">
        <v>-7470.4</v>
      </c>
      <c r="F27" s="216"/>
      <c r="G27" s="633"/>
      <c r="H27" s="633"/>
      <c r="I27" s="217"/>
      <c r="J27" s="217"/>
      <c r="K27" s="217"/>
      <c r="L27" s="217"/>
      <c r="M27" s="217"/>
      <c r="N27" s="217"/>
      <c r="O27" s="217"/>
      <c r="P27" s="217"/>
      <c r="Q27" s="217"/>
      <c r="R27" s="217"/>
    </row>
    <row r="28" spans="1:18" s="218" customFormat="1" ht="18" customHeight="1" x14ac:dyDescent="0.25">
      <c r="A28" s="211">
        <v>1.3</v>
      </c>
      <c r="B28" s="212" t="str">
        <f>+#REF!</f>
        <v>կամավոր ատեստավորման գծով լրավճար</v>
      </c>
      <c r="C28" s="213">
        <v>167.2</v>
      </c>
      <c r="D28" s="214">
        <v>501.6</v>
      </c>
      <c r="E28" s="215">
        <v>334.40000000000003</v>
      </c>
      <c r="F28" s="216"/>
      <c r="G28" s="633"/>
      <c r="H28" s="633"/>
      <c r="I28" s="217"/>
      <c r="J28" s="217"/>
      <c r="K28" s="217"/>
      <c r="L28" s="217"/>
      <c r="M28" s="217"/>
      <c r="N28" s="217"/>
      <c r="O28" s="217"/>
      <c r="P28" s="217"/>
      <c r="Q28" s="217"/>
      <c r="R28" s="217"/>
    </row>
    <row r="29" spans="1:18" s="192" customFormat="1" ht="21" customHeight="1" x14ac:dyDescent="0.25">
      <c r="A29" s="186">
        <v>2</v>
      </c>
      <c r="B29" s="187" t="s">
        <v>30</v>
      </c>
      <c r="C29" s="195">
        <v>3836.6</v>
      </c>
      <c r="D29" s="198">
        <v>3833.5</v>
      </c>
      <c r="E29" s="189">
        <v>-3.0999999999999091</v>
      </c>
      <c r="F29" s="188"/>
      <c r="G29" s="630"/>
      <c r="H29" s="630"/>
      <c r="I29" s="191"/>
      <c r="J29" s="191"/>
      <c r="K29" s="191"/>
      <c r="L29" s="191"/>
      <c r="M29" s="191"/>
      <c r="N29" s="191"/>
      <c r="O29" s="191"/>
      <c r="P29" s="191"/>
      <c r="Q29" s="191"/>
      <c r="R29" s="191"/>
    </row>
    <row r="30" spans="1:18" s="192" customFormat="1" ht="21" customHeight="1" x14ac:dyDescent="0.25">
      <c r="A30" s="186">
        <v>3</v>
      </c>
      <c r="B30" s="187" t="s">
        <v>31</v>
      </c>
      <c r="C30" s="195">
        <v>1068.9000000000001</v>
      </c>
      <c r="D30" s="198">
        <v>1147.7</v>
      </c>
      <c r="E30" s="189">
        <v>78.799999999999955</v>
      </c>
      <c r="F30" s="188"/>
      <c r="G30" s="630"/>
      <c r="H30" s="630"/>
      <c r="I30" s="191"/>
      <c r="J30" s="191"/>
      <c r="K30" s="191"/>
      <c r="L30" s="191"/>
      <c r="M30" s="191"/>
      <c r="N30" s="191"/>
      <c r="O30" s="191"/>
      <c r="P30" s="191"/>
      <c r="Q30" s="191"/>
      <c r="R30" s="191"/>
    </row>
    <row r="31" spans="1:18" s="192" customFormat="1" ht="21" customHeight="1" x14ac:dyDescent="0.25">
      <c r="A31" s="186">
        <v>4</v>
      </c>
      <c r="B31" s="187" t="s">
        <v>32</v>
      </c>
      <c r="C31" s="195">
        <v>375.1</v>
      </c>
      <c r="D31" s="198">
        <v>377</v>
      </c>
      <c r="E31" s="189">
        <v>1.8999999999999773</v>
      </c>
      <c r="F31" s="188"/>
      <c r="G31" s="630"/>
      <c r="H31" s="630"/>
      <c r="I31" s="191"/>
      <c r="J31" s="191"/>
      <c r="K31" s="191"/>
      <c r="L31" s="191"/>
      <c r="M31" s="191"/>
      <c r="N31" s="191"/>
      <c r="O31" s="191"/>
      <c r="P31" s="191"/>
      <c r="Q31" s="191"/>
      <c r="R31" s="191"/>
    </row>
    <row r="32" spans="1:18" s="192" customFormat="1" ht="21" customHeight="1" x14ac:dyDescent="0.25">
      <c r="A32" s="186">
        <v>5</v>
      </c>
      <c r="B32" s="187" t="s">
        <v>33</v>
      </c>
      <c r="C32" s="195">
        <v>109.8</v>
      </c>
      <c r="D32" s="198">
        <v>150</v>
      </c>
      <c r="E32" s="189">
        <v>40.200000000000003</v>
      </c>
      <c r="F32" s="188"/>
      <c r="G32" s="630"/>
      <c r="H32" s="630"/>
      <c r="I32" s="191"/>
      <c r="J32" s="191"/>
      <c r="K32" s="191"/>
      <c r="L32" s="191"/>
      <c r="M32" s="191"/>
      <c r="N32" s="191"/>
      <c r="O32" s="191"/>
      <c r="P32" s="191"/>
      <c r="Q32" s="191"/>
      <c r="R32" s="191"/>
    </row>
    <row r="33" spans="1:18" s="192" customFormat="1" ht="21" customHeight="1" x14ac:dyDescent="0.25">
      <c r="A33" s="186">
        <v>6</v>
      </c>
      <c r="B33" s="187" t="s">
        <v>34</v>
      </c>
      <c r="C33" s="195">
        <v>70</v>
      </c>
      <c r="D33" s="198">
        <v>120</v>
      </c>
      <c r="E33" s="189">
        <v>50</v>
      </c>
      <c r="F33" s="188"/>
      <c r="G33" s="630"/>
      <c r="H33" s="630"/>
      <c r="I33" s="191"/>
      <c r="J33" s="191"/>
      <c r="K33" s="191"/>
      <c r="L33" s="191"/>
      <c r="M33" s="191"/>
      <c r="N33" s="191"/>
      <c r="O33" s="191"/>
      <c r="P33" s="191"/>
      <c r="Q33" s="191"/>
      <c r="R33" s="191"/>
    </row>
    <row r="34" spans="1:18" s="192" customFormat="1" ht="21" customHeight="1" x14ac:dyDescent="0.25">
      <c r="A34" s="186">
        <v>7</v>
      </c>
      <c r="B34" s="187" t="s">
        <v>35</v>
      </c>
      <c r="C34" s="198">
        <v>342.4</v>
      </c>
      <c r="D34" s="198">
        <v>350.4</v>
      </c>
      <c r="E34" s="189">
        <v>8</v>
      </c>
      <c r="F34" s="188"/>
      <c r="G34" s="630"/>
      <c r="H34" s="630"/>
      <c r="I34" s="191"/>
      <c r="J34" s="191"/>
      <c r="K34" s="191"/>
      <c r="L34" s="191"/>
      <c r="M34" s="191"/>
      <c r="N34" s="191"/>
      <c r="O34" s="191"/>
      <c r="P34" s="191"/>
      <c r="Q34" s="191"/>
      <c r="R34" s="191"/>
    </row>
    <row r="35" spans="1:18" s="192" customFormat="1" ht="21" hidden="1" customHeight="1" x14ac:dyDescent="0.25">
      <c r="A35" s="186">
        <v>8</v>
      </c>
      <c r="B35" s="187" t="s">
        <v>36</v>
      </c>
      <c r="C35" s="195"/>
      <c r="D35" s="198">
        <v>0</v>
      </c>
      <c r="E35" s="189">
        <v>0</v>
      </c>
      <c r="F35" s="188"/>
      <c r="G35" s="630"/>
      <c r="H35" s="630"/>
      <c r="I35" s="191"/>
      <c r="J35" s="191"/>
      <c r="K35" s="191"/>
      <c r="L35" s="191"/>
      <c r="M35" s="191"/>
      <c r="N35" s="191"/>
      <c r="O35" s="191"/>
      <c r="P35" s="191"/>
      <c r="Q35" s="191"/>
      <c r="R35" s="191"/>
    </row>
    <row r="36" spans="1:18" s="192" customFormat="1" ht="38.25" customHeight="1" x14ac:dyDescent="0.25">
      <c r="A36" s="186">
        <v>9</v>
      </c>
      <c r="B36" s="194" t="s">
        <v>37</v>
      </c>
      <c r="C36" s="219">
        <v>715.8</v>
      </c>
      <c r="D36" s="198">
        <v>800</v>
      </c>
      <c r="E36" s="189">
        <v>84.200000000000045</v>
      </c>
      <c r="F36" s="188"/>
      <c r="G36" s="630"/>
      <c r="H36" s="630"/>
      <c r="I36" s="191"/>
      <c r="J36" s="191"/>
      <c r="K36" s="191"/>
      <c r="L36" s="191"/>
      <c r="M36" s="191"/>
      <c r="N36" s="191"/>
      <c r="O36" s="191"/>
      <c r="P36" s="191"/>
      <c r="Q36" s="191"/>
      <c r="R36" s="191"/>
    </row>
    <row r="37" spans="1:18" s="192" customFormat="1" ht="21.75" hidden="1" customHeight="1" x14ac:dyDescent="0.25">
      <c r="A37" s="186">
        <v>10</v>
      </c>
      <c r="B37" s="220" t="s">
        <v>38</v>
      </c>
      <c r="C37" s="195"/>
      <c r="D37" s="198">
        <v>0</v>
      </c>
      <c r="E37" s="189">
        <v>0</v>
      </c>
      <c r="F37" s="188"/>
      <c r="G37" s="630"/>
      <c r="H37" s="630"/>
      <c r="I37" s="191"/>
      <c r="J37" s="191"/>
      <c r="K37" s="191"/>
      <c r="L37" s="191"/>
      <c r="M37" s="191"/>
      <c r="N37" s="191"/>
      <c r="O37" s="191"/>
      <c r="P37" s="191"/>
      <c r="Q37" s="191"/>
      <c r="R37" s="191"/>
    </row>
    <row r="38" spans="1:18" s="192" customFormat="1" ht="21" hidden="1" customHeight="1" x14ac:dyDescent="0.25">
      <c r="A38" s="186">
        <v>11</v>
      </c>
      <c r="B38" s="187" t="s">
        <v>39</v>
      </c>
      <c r="C38" s="195"/>
      <c r="D38" s="198">
        <v>0</v>
      </c>
      <c r="E38" s="189">
        <v>0</v>
      </c>
      <c r="F38" s="188"/>
      <c r="G38" s="630"/>
      <c r="H38" s="630"/>
      <c r="I38" s="191"/>
      <c r="J38" s="191"/>
      <c r="K38" s="191"/>
      <c r="L38" s="191"/>
      <c r="M38" s="191"/>
      <c r="N38" s="191"/>
      <c r="O38" s="191"/>
      <c r="P38" s="191"/>
      <c r="Q38" s="191"/>
      <c r="R38" s="191"/>
    </row>
    <row r="39" spans="1:18" s="192" customFormat="1" ht="21" customHeight="1" x14ac:dyDescent="0.25">
      <c r="A39" s="186">
        <v>12</v>
      </c>
      <c r="B39" s="187" t="s">
        <v>40</v>
      </c>
      <c r="C39" s="195"/>
      <c r="D39" s="198">
        <v>50</v>
      </c>
      <c r="E39" s="189">
        <v>50</v>
      </c>
      <c r="F39" s="188"/>
      <c r="G39" s="630"/>
      <c r="H39" s="630"/>
      <c r="I39" s="191"/>
      <c r="J39" s="191"/>
      <c r="K39" s="191"/>
      <c r="L39" s="191"/>
      <c r="M39" s="191"/>
      <c r="N39" s="191"/>
      <c r="O39" s="191"/>
      <c r="P39" s="191"/>
      <c r="Q39" s="191"/>
      <c r="R39" s="191"/>
    </row>
    <row r="40" spans="1:18" s="192" customFormat="1" ht="20.25" customHeight="1" x14ac:dyDescent="0.25">
      <c r="A40" s="186">
        <v>13</v>
      </c>
      <c r="B40" s="187" t="s">
        <v>41</v>
      </c>
      <c r="C40" s="195"/>
      <c r="D40" s="198">
        <v>100</v>
      </c>
      <c r="E40" s="189">
        <v>100</v>
      </c>
      <c r="F40" s="188"/>
      <c r="G40" s="630"/>
      <c r="H40" s="630"/>
      <c r="I40" s="191"/>
      <c r="J40" s="191"/>
      <c r="K40" s="191"/>
      <c r="L40" s="191"/>
      <c r="M40" s="191"/>
      <c r="N40" s="191"/>
      <c r="O40" s="191"/>
      <c r="P40" s="191"/>
      <c r="Q40" s="191"/>
      <c r="R40" s="191"/>
    </row>
    <row r="41" spans="1:18" s="192" customFormat="1" ht="17.25" hidden="1" x14ac:dyDescent="0.25">
      <c r="A41" s="186">
        <v>14</v>
      </c>
      <c r="B41" s="187" t="s">
        <v>42</v>
      </c>
      <c r="C41" s="188"/>
      <c r="D41" s="198">
        <v>0</v>
      </c>
      <c r="E41" s="189">
        <v>0</v>
      </c>
      <c r="F41" s="195"/>
      <c r="G41" s="630"/>
      <c r="H41" s="630"/>
      <c r="I41" s="191"/>
      <c r="J41" s="191"/>
      <c r="K41" s="191"/>
      <c r="L41" s="191"/>
      <c r="M41" s="191"/>
      <c r="N41" s="191"/>
      <c r="O41" s="191"/>
      <c r="P41" s="191"/>
      <c r="Q41" s="191"/>
      <c r="R41" s="191"/>
    </row>
    <row r="42" spans="1:18" s="192" customFormat="1" ht="21" customHeight="1" x14ac:dyDescent="0.25">
      <c r="A42" s="186">
        <v>15</v>
      </c>
      <c r="B42" s="187" t="s">
        <v>43</v>
      </c>
      <c r="C42" s="188">
        <v>118.3</v>
      </c>
      <c r="D42" s="198">
        <v>150</v>
      </c>
      <c r="E42" s="189">
        <v>31.700000000000003</v>
      </c>
      <c r="F42" s="188"/>
      <c r="G42" s="630"/>
      <c r="H42" s="630"/>
      <c r="I42" s="191"/>
      <c r="J42" s="191"/>
      <c r="K42" s="191"/>
      <c r="L42" s="191"/>
      <c r="M42" s="191"/>
      <c r="N42" s="191"/>
      <c r="O42" s="191"/>
      <c r="P42" s="191"/>
      <c r="Q42" s="191"/>
      <c r="R42" s="191"/>
    </row>
    <row r="43" spans="1:18" s="192" customFormat="1" ht="21" customHeight="1" x14ac:dyDescent="0.25">
      <c r="A43" s="186">
        <v>16</v>
      </c>
      <c r="B43" s="187" t="s">
        <v>44</v>
      </c>
      <c r="C43" s="188">
        <v>1018.9</v>
      </c>
      <c r="D43" s="198">
        <v>1300</v>
      </c>
      <c r="E43" s="189">
        <v>281.10000000000002</v>
      </c>
      <c r="F43" s="188"/>
      <c r="G43" s="630"/>
      <c r="H43" s="630"/>
      <c r="I43" s="191"/>
      <c r="J43" s="191"/>
      <c r="K43" s="191"/>
      <c r="L43" s="191"/>
      <c r="M43" s="191"/>
      <c r="N43" s="191"/>
      <c r="O43" s="191"/>
      <c r="P43" s="191"/>
      <c r="Q43" s="191"/>
      <c r="R43" s="191"/>
    </row>
    <row r="44" spans="1:18" s="192" customFormat="1" ht="21" hidden="1" customHeight="1" x14ac:dyDescent="0.25">
      <c r="A44" s="186">
        <v>17</v>
      </c>
      <c r="B44" s="187" t="s">
        <v>45</v>
      </c>
      <c r="C44" s="188"/>
      <c r="D44" s="198">
        <v>0</v>
      </c>
      <c r="E44" s="189">
        <v>0</v>
      </c>
      <c r="F44" s="188"/>
      <c r="G44" s="630"/>
      <c r="H44" s="630"/>
      <c r="I44" s="191"/>
      <c r="J44" s="191"/>
      <c r="K44" s="191"/>
      <c r="L44" s="191"/>
      <c r="M44" s="191"/>
      <c r="N44" s="191"/>
      <c r="O44" s="191"/>
      <c r="P44" s="191"/>
      <c r="Q44" s="191"/>
      <c r="R44" s="191"/>
    </row>
    <row r="45" spans="1:18" s="192" customFormat="1" ht="21" customHeight="1" x14ac:dyDescent="0.25">
      <c r="A45" s="186">
        <v>18</v>
      </c>
      <c r="B45" s="187" t="s">
        <v>46</v>
      </c>
      <c r="C45" s="195">
        <v>200</v>
      </c>
      <c r="D45" s="198">
        <v>300</v>
      </c>
      <c r="E45" s="189">
        <v>100</v>
      </c>
      <c r="F45" s="188"/>
      <c r="G45" s="630"/>
      <c r="H45" s="630"/>
      <c r="I45" s="191"/>
      <c r="J45" s="191"/>
      <c r="K45" s="191"/>
      <c r="L45" s="191"/>
      <c r="M45" s="191"/>
      <c r="N45" s="191"/>
      <c r="O45" s="191"/>
      <c r="P45" s="191"/>
      <c r="Q45" s="191"/>
      <c r="R45" s="191"/>
    </row>
    <row r="46" spans="1:18" s="192" customFormat="1" ht="35.25" customHeight="1" x14ac:dyDescent="0.25">
      <c r="A46" s="186">
        <v>19</v>
      </c>
      <c r="B46" s="194" t="s">
        <v>47</v>
      </c>
      <c r="C46" s="195">
        <v>163.4</v>
      </c>
      <c r="D46" s="198">
        <v>180</v>
      </c>
      <c r="E46" s="189">
        <v>16.599999999999994</v>
      </c>
      <c r="F46" s="188"/>
      <c r="G46" s="630"/>
      <c r="H46" s="630"/>
      <c r="I46" s="191"/>
      <c r="J46" s="191"/>
      <c r="K46" s="191"/>
      <c r="L46" s="191"/>
      <c r="M46" s="191"/>
      <c r="N46" s="191"/>
      <c r="O46" s="191"/>
      <c r="P46" s="191"/>
      <c r="Q46" s="191"/>
      <c r="R46" s="191"/>
    </row>
    <row r="47" spans="1:18" s="192" customFormat="1" ht="39" customHeight="1" x14ac:dyDescent="0.25">
      <c r="A47" s="186">
        <v>20</v>
      </c>
      <c r="B47" s="194" t="s">
        <v>48</v>
      </c>
      <c r="C47" s="188">
        <v>107</v>
      </c>
      <c r="D47" s="198">
        <v>107</v>
      </c>
      <c r="E47" s="189">
        <v>0</v>
      </c>
      <c r="F47" s="188"/>
      <c r="G47" s="630"/>
      <c r="H47" s="630"/>
      <c r="I47" s="191"/>
      <c r="J47" s="191"/>
      <c r="K47" s="191"/>
      <c r="L47" s="191"/>
      <c r="M47" s="191"/>
      <c r="N47" s="191"/>
      <c r="O47" s="191"/>
      <c r="P47" s="191"/>
      <c r="Q47" s="191"/>
      <c r="R47" s="191"/>
    </row>
    <row r="48" spans="1:18" s="192" customFormat="1" ht="23.25" hidden="1" customHeight="1" x14ac:dyDescent="0.25">
      <c r="A48" s="186">
        <v>21</v>
      </c>
      <c r="B48" s="187" t="s">
        <v>49</v>
      </c>
      <c r="C48" s="188"/>
      <c r="D48" s="198">
        <v>0</v>
      </c>
      <c r="E48" s="189">
        <v>0</v>
      </c>
      <c r="F48" s="188"/>
      <c r="G48" s="630"/>
      <c r="H48" s="630"/>
      <c r="I48" s="191"/>
      <c r="J48" s="191"/>
      <c r="K48" s="191"/>
      <c r="L48" s="191"/>
      <c r="M48" s="191"/>
      <c r="N48" s="191"/>
      <c r="O48" s="191"/>
      <c r="P48" s="191"/>
      <c r="Q48" s="191"/>
      <c r="R48" s="191"/>
    </row>
    <row r="49" spans="1:18" s="192" customFormat="1" ht="21" hidden="1" customHeight="1" x14ac:dyDescent="0.25">
      <c r="A49" s="186">
        <v>22</v>
      </c>
      <c r="B49" s="187" t="s">
        <v>50</v>
      </c>
      <c r="C49" s="188"/>
      <c r="D49" s="198">
        <v>0</v>
      </c>
      <c r="E49" s="189">
        <v>0</v>
      </c>
      <c r="F49" s="188"/>
      <c r="G49" s="630"/>
      <c r="H49" s="630"/>
      <c r="I49" s="191"/>
      <c r="J49" s="191"/>
      <c r="K49" s="191"/>
      <c r="L49" s="191"/>
      <c r="M49" s="191"/>
      <c r="N49" s="191"/>
      <c r="O49" s="191"/>
      <c r="P49" s="191"/>
      <c r="Q49" s="191"/>
      <c r="R49" s="191"/>
    </row>
    <row r="50" spans="1:18" s="192" customFormat="1" ht="21" customHeight="1" x14ac:dyDescent="0.25">
      <c r="A50" s="186">
        <v>23</v>
      </c>
      <c r="B50" s="187" t="s">
        <v>51</v>
      </c>
      <c r="C50" s="188">
        <v>90</v>
      </c>
      <c r="D50" s="198">
        <v>150</v>
      </c>
      <c r="E50" s="189">
        <v>60</v>
      </c>
      <c r="F50" s="188"/>
      <c r="G50" s="630"/>
      <c r="H50" s="630"/>
      <c r="I50" s="191"/>
      <c r="J50" s="191"/>
      <c r="K50" s="191"/>
      <c r="L50" s="191"/>
      <c r="M50" s="191"/>
      <c r="N50" s="191"/>
      <c r="O50" s="191"/>
      <c r="P50" s="191"/>
      <c r="Q50" s="191"/>
      <c r="R50" s="191"/>
    </row>
    <row r="51" spans="1:18" s="192" customFormat="1" ht="20.25" hidden="1" customHeight="1" x14ac:dyDescent="0.25">
      <c r="A51" s="186">
        <v>24</v>
      </c>
      <c r="B51" s="187" t="s">
        <v>52</v>
      </c>
      <c r="C51" s="188"/>
      <c r="D51" s="198">
        <v>0</v>
      </c>
      <c r="E51" s="189">
        <v>0</v>
      </c>
      <c r="F51" s="188"/>
      <c r="G51" s="630"/>
      <c r="H51" s="630"/>
      <c r="I51" s="191"/>
      <c r="J51" s="191"/>
      <c r="K51" s="191"/>
      <c r="L51" s="191"/>
      <c r="M51" s="191"/>
      <c r="N51" s="191"/>
      <c r="O51" s="191"/>
      <c r="P51" s="191"/>
      <c r="Q51" s="191"/>
      <c r="R51" s="191"/>
    </row>
    <row r="52" spans="1:18" s="192" customFormat="1" ht="39" customHeight="1" x14ac:dyDescent="0.25">
      <c r="A52" s="186">
        <v>25</v>
      </c>
      <c r="B52" s="194" t="s">
        <v>53</v>
      </c>
      <c r="C52" s="221">
        <v>200</v>
      </c>
      <c r="D52" s="198">
        <v>1500</v>
      </c>
      <c r="E52" s="189">
        <v>1300</v>
      </c>
      <c r="F52" s="188"/>
      <c r="G52" s="630"/>
      <c r="H52" s="630"/>
      <c r="I52" s="191"/>
      <c r="J52" s="191"/>
      <c r="K52" s="191"/>
      <c r="L52" s="191"/>
      <c r="M52" s="191"/>
      <c r="N52" s="191"/>
      <c r="O52" s="191"/>
      <c r="P52" s="191"/>
      <c r="Q52" s="191"/>
      <c r="R52" s="191"/>
    </row>
    <row r="53" spans="1:18" s="192" customFormat="1" ht="21" hidden="1" customHeight="1" x14ac:dyDescent="0.25">
      <c r="A53" s="186">
        <v>26</v>
      </c>
      <c r="B53" s="187" t="s">
        <v>54</v>
      </c>
      <c r="C53" s="188"/>
      <c r="D53" s="198">
        <v>0</v>
      </c>
      <c r="E53" s="189">
        <v>0</v>
      </c>
      <c r="F53" s="188"/>
      <c r="G53" s="632"/>
      <c r="H53" s="632"/>
      <c r="I53" s="191"/>
      <c r="J53" s="191"/>
      <c r="K53" s="191"/>
      <c r="L53" s="191"/>
      <c r="M53" s="191"/>
      <c r="N53" s="191"/>
      <c r="O53" s="191"/>
      <c r="P53" s="191"/>
      <c r="Q53" s="191"/>
      <c r="R53" s="191"/>
    </row>
    <row r="54" spans="1:18" s="192" customFormat="1" ht="21" customHeight="1" x14ac:dyDescent="0.25">
      <c r="A54" s="186">
        <v>27</v>
      </c>
      <c r="B54" s="210" t="s">
        <v>124</v>
      </c>
      <c r="C54" s="222">
        <v>259.5</v>
      </c>
      <c r="D54" s="198">
        <v>350</v>
      </c>
      <c r="E54" s="189">
        <v>90.5</v>
      </c>
      <c r="F54" s="188"/>
      <c r="G54" s="632"/>
      <c r="H54" s="632"/>
      <c r="I54" s="191"/>
      <c r="J54" s="191"/>
      <c r="K54" s="191"/>
      <c r="L54" s="191"/>
      <c r="M54" s="191"/>
      <c r="N54" s="191"/>
      <c r="O54" s="191"/>
      <c r="P54" s="191"/>
      <c r="Q54" s="191"/>
      <c r="R54" s="191"/>
    </row>
    <row r="55" spans="1:18" s="192" customFormat="1" ht="21" customHeight="1" x14ac:dyDescent="0.25">
      <c r="A55" s="186">
        <v>28</v>
      </c>
      <c r="B55" s="171" t="s">
        <v>125</v>
      </c>
      <c r="C55" s="223">
        <v>150</v>
      </c>
      <c r="D55" s="198">
        <v>3500</v>
      </c>
      <c r="E55" s="189">
        <v>3350</v>
      </c>
      <c r="F55" s="188"/>
      <c r="G55" s="204"/>
      <c r="H55" s="204"/>
      <c r="I55" s="191"/>
      <c r="J55" s="191"/>
      <c r="K55" s="191"/>
      <c r="L55" s="191"/>
      <c r="M55" s="191"/>
      <c r="N55" s="191"/>
      <c r="O55" s="191"/>
      <c r="P55" s="191"/>
      <c r="Q55" s="191"/>
      <c r="R55" s="191"/>
    </row>
    <row r="56" spans="1:18" s="192" customFormat="1" ht="21" hidden="1" customHeight="1" x14ac:dyDescent="0.25">
      <c r="A56" s="186">
        <v>29</v>
      </c>
      <c r="B56" s="207"/>
      <c r="C56" s="188"/>
      <c r="D56" s="198">
        <v>0</v>
      </c>
      <c r="E56" s="188">
        <v>0</v>
      </c>
      <c r="F56" s="188"/>
      <c r="G56" s="632"/>
      <c r="H56" s="632"/>
      <c r="I56" s="191"/>
      <c r="J56" s="191"/>
      <c r="K56" s="191"/>
      <c r="L56" s="191"/>
      <c r="M56" s="191"/>
      <c r="N56" s="191"/>
      <c r="O56" s="191"/>
      <c r="P56" s="191"/>
      <c r="Q56" s="191"/>
      <c r="R56" s="191"/>
    </row>
    <row r="57" spans="1:18" s="192" customFormat="1" ht="21" customHeight="1" x14ac:dyDescent="0.25">
      <c r="A57" s="186">
        <v>30</v>
      </c>
      <c r="B57" s="224" t="s">
        <v>58</v>
      </c>
      <c r="C57" s="188">
        <v>16484.5</v>
      </c>
      <c r="D57" s="198">
        <v>17999.099999999999</v>
      </c>
      <c r="E57" s="189">
        <v>1514.5999999999985</v>
      </c>
      <c r="F57" s="188"/>
      <c r="G57" s="630"/>
      <c r="H57" s="630"/>
      <c r="I57" s="191"/>
      <c r="J57" s="191"/>
      <c r="K57" s="191"/>
      <c r="L57" s="191"/>
      <c r="M57" s="191"/>
      <c r="N57" s="191"/>
      <c r="O57" s="191"/>
      <c r="P57" s="191"/>
      <c r="Q57" s="191"/>
      <c r="R57" s="191"/>
    </row>
    <row r="58" spans="1:18" s="228" customFormat="1" ht="19.5" customHeight="1" x14ac:dyDescent="0.25">
      <c r="A58" s="225">
        <v>30.1</v>
      </c>
      <c r="B58" s="226" t="s">
        <v>59</v>
      </c>
      <c r="C58" s="216">
        <v>16484.5</v>
      </c>
      <c r="D58" s="214">
        <v>16500</v>
      </c>
      <c r="E58" s="215">
        <v>15.5</v>
      </c>
      <c r="F58" s="216"/>
      <c r="G58" s="633"/>
      <c r="H58" s="633"/>
      <c r="I58" s="227"/>
      <c r="J58" s="227"/>
      <c r="K58" s="227"/>
      <c r="L58" s="227"/>
      <c r="M58" s="227"/>
      <c r="N58" s="227"/>
      <c r="O58" s="227"/>
      <c r="P58" s="227"/>
      <c r="Q58" s="227"/>
      <c r="R58" s="227"/>
    </row>
    <row r="59" spans="1:18" s="192" customFormat="1" ht="21" customHeight="1" x14ac:dyDescent="0.25">
      <c r="A59" s="186">
        <v>31</v>
      </c>
      <c r="B59" s="194" t="s">
        <v>60</v>
      </c>
      <c r="C59" s="188">
        <v>216</v>
      </c>
      <c r="D59" s="198">
        <v>230</v>
      </c>
      <c r="E59" s="189">
        <v>14</v>
      </c>
      <c r="F59" s="188"/>
      <c r="G59" s="630"/>
      <c r="H59" s="630"/>
      <c r="I59" s="191"/>
      <c r="J59" s="191"/>
      <c r="K59" s="191"/>
      <c r="L59" s="191"/>
      <c r="M59" s="191"/>
      <c r="N59" s="191"/>
      <c r="O59" s="191"/>
      <c r="P59" s="191"/>
      <c r="Q59" s="191"/>
      <c r="R59" s="191"/>
    </row>
    <row r="60" spans="1:18" s="192" customFormat="1" ht="21" hidden="1" customHeight="1" x14ac:dyDescent="0.25">
      <c r="A60" s="186">
        <v>32</v>
      </c>
      <c r="B60" s="187" t="s">
        <v>126</v>
      </c>
      <c r="C60" s="188"/>
      <c r="D60" s="198">
        <v>0</v>
      </c>
      <c r="E60" s="189">
        <v>0</v>
      </c>
      <c r="F60" s="188"/>
      <c r="G60" s="630"/>
      <c r="H60" s="630"/>
      <c r="I60" s="191"/>
      <c r="J60" s="191"/>
      <c r="K60" s="191"/>
      <c r="L60" s="191"/>
      <c r="M60" s="191"/>
      <c r="N60" s="191"/>
      <c r="O60" s="191"/>
      <c r="P60" s="191"/>
      <c r="Q60" s="191"/>
      <c r="R60" s="191"/>
    </row>
    <row r="61" spans="1:18" s="232" customFormat="1" ht="24.75" customHeight="1" x14ac:dyDescent="0.25">
      <c r="A61" s="229"/>
      <c r="B61" s="230" t="s">
        <v>127</v>
      </c>
      <c r="C61" s="182">
        <v>-1514.899999999936</v>
      </c>
      <c r="D61" s="182">
        <v>0</v>
      </c>
      <c r="E61" s="182">
        <v>1514.899999999936</v>
      </c>
      <c r="F61" s="184"/>
      <c r="G61" s="231"/>
      <c r="H61" s="231"/>
      <c r="I61" s="231"/>
      <c r="J61" s="231"/>
      <c r="K61" s="231"/>
      <c r="L61" s="231"/>
      <c r="M61" s="231"/>
      <c r="N61" s="231"/>
      <c r="O61" s="231"/>
      <c r="P61" s="231"/>
      <c r="Q61" s="231"/>
      <c r="R61" s="231"/>
    </row>
    <row r="62" spans="1:18" s="232" customFormat="1" ht="15.75" customHeight="1" x14ac:dyDescent="0.25">
      <c r="A62" s="233"/>
      <c r="C62" s="234"/>
      <c r="D62" s="234"/>
      <c r="E62" s="234"/>
      <c r="F62" s="234"/>
      <c r="G62" s="231"/>
      <c r="H62" s="231"/>
      <c r="I62" s="231"/>
      <c r="J62" s="231"/>
      <c r="K62" s="231"/>
      <c r="L62" s="231"/>
      <c r="M62" s="231"/>
      <c r="N62" s="231"/>
      <c r="O62" s="231"/>
      <c r="P62" s="231"/>
      <c r="Q62" s="231"/>
      <c r="R62" s="231"/>
    </row>
    <row r="63" spans="1:18" ht="24.75" customHeight="1" x14ac:dyDescent="0.25">
      <c r="B63" s="235" t="s">
        <v>63</v>
      </c>
      <c r="C63" s="174"/>
      <c r="D63" s="635" t="str">
        <f>+#REF!</f>
        <v>Ա. Գևորգյան</v>
      </c>
      <c r="E63" s="635"/>
      <c r="F63" s="236"/>
    </row>
    <row r="64" spans="1:18" ht="9.75" customHeight="1" x14ac:dyDescent="0.25">
      <c r="B64" s="237"/>
      <c r="D64" s="634" t="s">
        <v>128</v>
      </c>
      <c r="E64" s="634"/>
      <c r="F64" s="238"/>
    </row>
    <row r="65" spans="1:6" ht="24.75" customHeight="1" x14ac:dyDescent="0.25">
      <c r="B65" s="235" t="s">
        <v>66</v>
      </c>
      <c r="C65" s="174"/>
      <c r="D65" s="635" t="str">
        <f>+#REF!</f>
        <v>Դ. Շահինյան</v>
      </c>
      <c r="E65" s="635"/>
      <c r="F65" s="236"/>
    </row>
    <row r="66" spans="1:6" ht="11.25" customHeight="1" x14ac:dyDescent="0.25">
      <c r="D66" s="634" t="s">
        <v>128</v>
      </c>
      <c r="E66" s="634"/>
      <c r="F66" s="238"/>
    </row>
    <row r="67" spans="1:6" s="168" customFormat="1" x14ac:dyDescent="0.25">
      <c r="A67" s="174"/>
      <c r="B67" s="239" t="s">
        <v>129</v>
      </c>
      <c r="C67" s="169"/>
      <c r="D67" s="169"/>
      <c r="E67" s="169"/>
      <c r="F67" s="169"/>
    </row>
    <row r="68" spans="1:6" s="168" customFormat="1" x14ac:dyDescent="0.25">
      <c r="A68" s="240"/>
    </row>
    <row r="69" spans="1:6" s="168" customFormat="1" x14ac:dyDescent="0.25">
      <c r="A69" s="240"/>
    </row>
    <row r="70" spans="1:6" s="168" customFormat="1" x14ac:dyDescent="0.25">
      <c r="A70" s="240"/>
    </row>
    <row r="71" spans="1:6" s="168" customFormat="1" x14ac:dyDescent="0.25">
      <c r="A71" s="240"/>
    </row>
    <row r="72" spans="1:6" s="168" customFormat="1" x14ac:dyDescent="0.25">
      <c r="A72" s="240"/>
    </row>
    <row r="73" spans="1:6" s="168" customFormat="1" x14ac:dyDescent="0.25">
      <c r="A73" s="240"/>
    </row>
    <row r="74" spans="1:6" s="168" customFormat="1" x14ac:dyDescent="0.25">
      <c r="A74" s="240"/>
    </row>
    <row r="75" spans="1:6" s="168" customFormat="1" x14ac:dyDescent="0.25">
      <c r="A75" s="240"/>
    </row>
    <row r="76" spans="1:6" s="168" customFormat="1" x14ac:dyDescent="0.25">
      <c r="A76" s="240"/>
    </row>
    <row r="77" spans="1:6" s="168" customFormat="1" x14ac:dyDescent="0.25">
      <c r="A77" s="240"/>
    </row>
    <row r="78" spans="1:6" s="168" customFormat="1" x14ac:dyDescent="0.25">
      <c r="A78" s="240"/>
    </row>
    <row r="79" spans="1:6" s="168" customFormat="1" x14ac:dyDescent="0.25">
      <c r="A79" s="240"/>
    </row>
    <row r="80" spans="1:6" s="168" customFormat="1" x14ac:dyDescent="0.25">
      <c r="A80" s="240"/>
    </row>
    <row r="81" spans="1:1" s="168" customFormat="1" x14ac:dyDescent="0.25">
      <c r="A81" s="240"/>
    </row>
    <row r="82" spans="1:1" s="168" customFormat="1" x14ac:dyDescent="0.25">
      <c r="A82" s="240"/>
    </row>
    <row r="83" spans="1:1" s="168" customFormat="1" x14ac:dyDescent="0.25">
      <c r="A83" s="240"/>
    </row>
    <row r="84" spans="1:1" s="168" customFormat="1" x14ac:dyDescent="0.25">
      <c r="A84" s="240"/>
    </row>
    <row r="85" spans="1:1" s="168" customFormat="1" x14ac:dyDescent="0.25">
      <c r="A85" s="240"/>
    </row>
  </sheetData>
  <mergeCells count="55">
    <mergeCell ref="D66:E66"/>
    <mergeCell ref="G58:H58"/>
    <mergeCell ref="G59:H59"/>
    <mergeCell ref="G60:H60"/>
    <mergeCell ref="D63:E63"/>
    <mergeCell ref="D64:E64"/>
    <mergeCell ref="D65:E65"/>
    <mergeCell ref="G57:H57"/>
    <mergeCell ref="G45:H45"/>
    <mergeCell ref="G46:H46"/>
    <mergeCell ref="G47:H47"/>
    <mergeCell ref="G48:H48"/>
    <mergeCell ref="G49:H49"/>
    <mergeCell ref="G50:H50"/>
    <mergeCell ref="G51:H51"/>
    <mergeCell ref="G52:H52"/>
    <mergeCell ref="G53:H53"/>
    <mergeCell ref="G54:H54"/>
    <mergeCell ref="G56:H56"/>
    <mergeCell ref="G44:H44"/>
    <mergeCell ref="G33:H33"/>
    <mergeCell ref="G34:H34"/>
    <mergeCell ref="G35:H35"/>
    <mergeCell ref="G36:H36"/>
    <mergeCell ref="G37:H37"/>
    <mergeCell ref="G38:H38"/>
    <mergeCell ref="G39:H39"/>
    <mergeCell ref="G40:H40"/>
    <mergeCell ref="G41:H41"/>
    <mergeCell ref="G42:H42"/>
    <mergeCell ref="G43:H43"/>
    <mergeCell ref="G32:H32"/>
    <mergeCell ref="G18:H18"/>
    <mergeCell ref="G19:H19"/>
    <mergeCell ref="G20:H20"/>
    <mergeCell ref="G21:H21"/>
    <mergeCell ref="G25:H25"/>
    <mergeCell ref="G26:H26"/>
    <mergeCell ref="G27:H27"/>
    <mergeCell ref="G28:H28"/>
    <mergeCell ref="G29:H29"/>
    <mergeCell ref="G30:H30"/>
    <mergeCell ref="G31:H31"/>
    <mergeCell ref="G15:H15"/>
    <mergeCell ref="A1:F1"/>
    <mergeCell ref="A2:F2"/>
    <mergeCell ref="A3:F3"/>
    <mergeCell ref="G6:H6"/>
    <mergeCell ref="G7:H7"/>
    <mergeCell ref="G8:H8"/>
    <mergeCell ref="G9:H9"/>
    <mergeCell ref="G10:H10"/>
    <mergeCell ref="G12:H12"/>
    <mergeCell ref="G13:H13"/>
    <mergeCell ref="G14:H14"/>
  </mergeCells>
  <pageMargins left="0.7" right="0.7" top="0.75" bottom="0.75" header="0.3" footer="0.3"/>
  <pageSetup paperSize="9" scale="6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76DB5-E2A4-4556-B498-C439796E6562}">
  <dimension ref="A1:T115"/>
  <sheetViews>
    <sheetView view="pageBreakPreview" zoomScaleNormal="100" zoomScaleSheetLayoutView="100" workbookViewId="0">
      <selection activeCell="F21" sqref="F21"/>
    </sheetView>
  </sheetViews>
  <sheetFormatPr defaultColWidth="9.140625" defaultRowHeight="13.5" x14ac:dyDescent="0.25"/>
  <cols>
    <col min="1" max="1" width="6" style="244" customWidth="1"/>
    <col min="2" max="2" width="53" style="244" customWidth="1"/>
    <col min="3" max="3" width="15.28515625" style="244" customWidth="1"/>
    <col min="4" max="4" width="14.5703125" style="244" customWidth="1"/>
    <col min="5" max="5" width="14.7109375" style="244" customWidth="1"/>
    <col min="6" max="6" width="41.140625" style="244" customWidth="1"/>
    <col min="7" max="7" width="9.140625" style="241"/>
    <col min="8" max="8" width="40.28515625" style="242" customWidth="1"/>
    <col min="9" max="13" width="9.140625" style="242"/>
    <col min="14" max="20" width="9.140625" style="243"/>
    <col min="21" max="16384" width="9.140625" style="244"/>
  </cols>
  <sheetData>
    <row r="1" spans="1:20" ht="23.25" customHeight="1" x14ac:dyDescent="0.25">
      <c r="A1" s="637" t="s">
        <v>130</v>
      </c>
      <c r="B1" s="637"/>
      <c r="C1" s="637"/>
      <c r="D1" s="637"/>
      <c r="E1" s="637"/>
      <c r="F1" s="637"/>
    </row>
    <row r="2" spans="1:20" s="246" customFormat="1" ht="20.25" x14ac:dyDescent="0.3">
      <c r="A2" s="622" t="str">
        <f>+#REF!</f>
        <v xml:space="preserve">«Երևանի Ա. Տիգրանյանի անվան երաժշտական դպրոց» ՀՈԱԿ-ի  </v>
      </c>
      <c r="B2" s="622"/>
      <c r="C2" s="622"/>
      <c r="D2" s="622"/>
      <c r="E2" s="622"/>
      <c r="F2" s="622"/>
      <c r="G2" s="81"/>
      <c r="H2" s="82"/>
      <c r="I2" s="23"/>
      <c r="J2" s="23"/>
      <c r="K2" s="23"/>
      <c r="L2" s="23"/>
      <c r="M2" s="23"/>
      <c r="N2" s="245"/>
      <c r="O2" s="245"/>
      <c r="P2" s="245"/>
      <c r="Q2" s="245"/>
      <c r="R2" s="245"/>
      <c r="S2" s="245"/>
      <c r="T2" s="245"/>
    </row>
    <row r="3" spans="1:20" ht="42" customHeight="1" x14ac:dyDescent="0.25">
      <c r="A3" s="625" t="s">
        <v>131</v>
      </c>
      <c r="B3" s="625"/>
      <c r="C3" s="625"/>
      <c r="D3" s="625"/>
      <c r="E3" s="625"/>
      <c r="F3" s="625"/>
      <c r="G3" s="247"/>
      <c r="H3" s="248"/>
      <c r="I3" s="248"/>
      <c r="J3" s="248"/>
      <c r="K3" s="248"/>
      <c r="L3" s="248"/>
    </row>
    <row r="4" spans="1:20" s="246" customFormat="1" ht="18" customHeight="1" x14ac:dyDescent="0.3">
      <c r="A4" s="249"/>
      <c r="B4" s="249"/>
      <c r="F4" s="250" t="s">
        <v>132</v>
      </c>
      <c r="G4" s="37"/>
      <c r="H4" s="23"/>
      <c r="I4" s="23"/>
      <c r="J4" s="23"/>
      <c r="K4" s="23"/>
      <c r="L4" s="23"/>
      <c r="M4" s="23"/>
      <c r="N4" s="245"/>
      <c r="O4" s="245"/>
      <c r="P4" s="245"/>
      <c r="Q4" s="245"/>
      <c r="R4" s="245"/>
      <c r="S4" s="245"/>
      <c r="T4" s="245"/>
    </row>
    <row r="5" spans="1:20" s="259" customFormat="1" ht="87" customHeight="1" x14ac:dyDescent="0.25">
      <c r="A5" s="251" t="s">
        <v>74</v>
      </c>
      <c r="B5" s="252" t="s">
        <v>75</v>
      </c>
      <c r="C5" s="253" t="s">
        <v>133</v>
      </c>
      <c r="D5" s="253" t="s">
        <v>134</v>
      </c>
      <c r="E5" s="254" t="s">
        <v>121</v>
      </c>
      <c r="F5" s="255" t="s">
        <v>135</v>
      </c>
      <c r="G5" s="256"/>
      <c r="H5" s="257"/>
      <c r="I5" s="257"/>
      <c r="J5" s="257"/>
      <c r="K5" s="257"/>
      <c r="L5" s="257"/>
      <c r="M5" s="257"/>
      <c r="N5" s="258"/>
      <c r="O5" s="258"/>
      <c r="P5" s="258"/>
      <c r="Q5" s="258"/>
      <c r="R5" s="258"/>
      <c r="S5" s="258"/>
      <c r="T5" s="258"/>
    </row>
    <row r="6" spans="1:20" s="246" customFormat="1" ht="41.25" customHeight="1" x14ac:dyDescent="0.3">
      <c r="A6" s="95" t="s">
        <v>9</v>
      </c>
      <c r="B6" s="260" t="s">
        <v>80</v>
      </c>
      <c r="C6" s="261">
        <v>2674.6</v>
      </c>
      <c r="D6" s="261">
        <v>1508.8</v>
      </c>
      <c r="E6" s="98">
        <v>-1165.8</v>
      </c>
      <c r="F6" s="261"/>
      <c r="G6" s="37"/>
      <c r="H6" s="23"/>
      <c r="I6" s="23"/>
      <c r="J6" s="23"/>
      <c r="K6" s="23"/>
      <c r="L6" s="245"/>
      <c r="M6" s="245"/>
      <c r="N6" s="245"/>
      <c r="O6" s="245"/>
      <c r="P6" s="245"/>
      <c r="Q6" s="245"/>
      <c r="R6" s="245"/>
    </row>
    <row r="7" spans="1:20" s="246" customFormat="1" ht="38.25" customHeight="1" x14ac:dyDescent="0.3">
      <c r="A7" s="95" t="s">
        <v>25</v>
      </c>
      <c r="B7" s="260" t="s">
        <v>81</v>
      </c>
      <c r="C7" s="98">
        <v>207422.5</v>
      </c>
      <c r="D7" s="98">
        <v>271666.10000000003</v>
      </c>
      <c r="E7" s="98">
        <v>64243.600000000035</v>
      </c>
      <c r="F7" s="261"/>
      <c r="G7" s="37"/>
      <c r="H7" s="23"/>
      <c r="I7" s="23"/>
      <c r="J7" s="23"/>
      <c r="K7" s="23"/>
      <c r="L7" s="245"/>
      <c r="M7" s="245"/>
      <c r="N7" s="245"/>
      <c r="O7" s="245"/>
      <c r="P7" s="245"/>
      <c r="Q7" s="245"/>
      <c r="R7" s="245"/>
    </row>
    <row r="8" spans="1:20" s="265" customFormat="1" ht="17.25" customHeight="1" x14ac:dyDescent="0.3">
      <c r="A8" s="103">
        <v>1</v>
      </c>
      <c r="B8" s="262" t="s">
        <v>11</v>
      </c>
      <c r="C8" s="136">
        <v>172928.8</v>
      </c>
      <c r="D8" s="106">
        <v>235716</v>
      </c>
      <c r="E8" s="106">
        <v>62787.200000000012</v>
      </c>
      <c r="F8" s="136"/>
      <c r="G8" s="118"/>
      <c r="H8" s="263"/>
      <c r="I8" s="263"/>
      <c r="J8" s="263"/>
      <c r="K8" s="263"/>
      <c r="L8" s="264"/>
      <c r="M8" s="264"/>
      <c r="N8" s="264"/>
      <c r="O8" s="264"/>
      <c r="P8" s="264"/>
      <c r="Q8" s="264"/>
      <c r="R8" s="264"/>
    </row>
    <row r="9" spans="1:20" s="265" customFormat="1" ht="33" customHeight="1" x14ac:dyDescent="0.3">
      <c r="A9" s="103">
        <v>2</v>
      </c>
      <c r="B9" s="266" t="s">
        <v>13</v>
      </c>
      <c r="C9" s="136">
        <v>1743.1</v>
      </c>
      <c r="D9" s="106">
        <v>1743.1</v>
      </c>
      <c r="E9" s="106">
        <v>0</v>
      </c>
      <c r="F9" s="136"/>
      <c r="G9" s="118"/>
      <c r="H9" s="263"/>
      <c r="I9" s="263"/>
      <c r="J9" s="263"/>
      <c r="K9" s="263"/>
      <c r="L9" s="264"/>
      <c r="M9" s="264"/>
      <c r="N9" s="264"/>
      <c r="O9" s="264"/>
      <c r="P9" s="264"/>
      <c r="Q9" s="264"/>
      <c r="R9" s="264"/>
    </row>
    <row r="10" spans="1:20" ht="24" customHeight="1" x14ac:dyDescent="0.25">
      <c r="A10" s="103">
        <v>3</v>
      </c>
      <c r="B10" s="266" t="s">
        <v>136</v>
      </c>
      <c r="C10" s="136">
        <v>167.2</v>
      </c>
      <c r="D10" s="106">
        <v>501.6</v>
      </c>
      <c r="E10" s="106">
        <v>334.40000000000003</v>
      </c>
      <c r="F10" s="267"/>
      <c r="L10" s="243"/>
      <c r="M10" s="243"/>
      <c r="S10" s="244"/>
      <c r="T10" s="244"/>
    </row>
    <row r="11" spans="1:20" s="265" customFormat="1" ht="38.25" customHeight="1" x14ac:dyDescent="0.3">
      <c r="A11" s="103">
        <v>4</v>
      </c>
      <c r="B11" s="268" t="str">
        <f>+#REF!</f>
        <v>Վճարովի ծառայություններից (գեղագիտական ուսուցում)</v>
      </c>
      <c r="C11" s="136">
        <v>32569</v>
      </c>
      <c r="D11" s="106">
        <v>33470</v>
      </c>
      <c r="E11" s="106">
        <v>901</v>
      </c>
      <c r="F11" s="136"/>
      <c r="G11" s="118"/>
      <c r="H11" s="263"/>
      <c r="I11" s="263"/>
      <c r="J11" s="263"/>
      <c r="K11" s="263"/>
      <c r="L11" s="264"/>
      <c r="M11" s="264"/>
      <c r="N11" s="264"/>
      <c r="O11" s="264"/>
      <c r="P11" s="264"/>
      <c r="Q11" s="264"/>
      <c r="R11" s="264"/>
    </row>
    <row r="12" spans="1:20" s="265" customFormat="1" ht="21.75" hidden="1" customHeight="1" x14ac:dyDescent="0.3">
      <c r="A12" s="103">
        <v>5</v>
      </c>
      <c r="B12" s="269" t="s">
        <v>16</v>
      </c>
      <c r="C12" s="270"/>
      <c r="D12" s="106">
        <v>0</v>
      </c>
      <c r="E12" s="106">
        <v>0</v>
      </c>
      <c r="F12" s="136"/>
      <c r="G12" s="118"/>
      <c r="H12" s="263"/>
      <c r="I12" s="263"/>
      <c r="J12" s="263"/>
      <c r="K12" s="263"/>
      <c r="L12" s="264"/>
      <c r="M12" s="264"/>
      <c r="N12" s="264"/>
      <c r="O12" s="264"/>
      <c r="P12" s="264"/>
      <c r="Q12" s="264"/>
      <c r="R12" s="264"/>
    </row>
    <row r="13" spans="1:20" s="265" customFormat="1" ht="18" hidden="1" customHeight="1" x14ac:dyDescent="0.3">
      <c r="A13" s="103">
        <v>6</v>
      </c>
      <c r="B13" s="271" t="s">
        <v>17</v>
      </c>
      <c r="C13" s="136"/>
      <c r="D13" s="106">
        <v>0</v>
      </c>
      <c r="E13" s="106">
        <v>0</v>
      </c>
      <c r="F13" s="136"/>
      <c r="G13" s="118"/>
      <c r="H13" s="263"/>
      <c r="I13" s="263"/>
      <c r="J13" s="263"/>
      <c r="K13" s="263"/>
      <c r="L13" s="264"/>
      <c r="M13" s="264"/>
      <c r="N13" s="264"/>
      <c r="O13" s="264"/>
      <c r="P13" s="264"/>
      <c r="Q13" s="264"/>
      <c r="R13" s="264"/>
    </row>
    <row r="14" spans="1:20" s="265" customFormat="1" ht="17.25" hidden="1" customHeight="1" x14ac:dyDescent="0.3">
      <c r="A14" s="103">
        <v>7</v>
      </c>
      <c r="B14" s="246" t="s">
        <v>18</v>
      </c>
      <c r="C14" s="136"/>
      <c r="D14" s="106">
        <v>0</v>
      </c>
      <c r="E14" s="106">
        <v>0</v>
      </c>
      <c r="F14" s="136"/>
      <c r="G14" s="118"/>
      <c r="H14" s="263"/>
      <c r="I14" s="263"/>
      <c r="J14" s="263"/>
      <c r="K14" s="263"/>
      <c r="L14" s="264"/>
      <c r="M14" s="264"/>
      <c r="N14" s="264"/>
      <c r="O14" s="264"/>
      <c r="P14" s="264"/>
      <c r="Q14" s="264"/>
      <c r="R14" s="264"/>
    </row>
    <row r="15" spans="1:20" s="265" customFormat="1" ht="39" hidden="1" customHeight="1" x14ac:dyDescent="0.3">
      <c r="A15" s="103">
        <v>8</v>
      </c>
      <c r="B15" s="272" t="s">
        <v>19</v>
      </c>
      <c r="C15" s="136"/>
      <c r="D15" s="106">
        <v>0</v>
      </c>
      <c r="E15" s="106">
        <v>0</v>
      </c>
      <c r="F15" s="136"/>
      <c r="G15" s="118"/>
      <c r="H15" s="263"/>
      <c r="I15" s="263"/>
      <c r="J15" s="263"/>
      <c r="K15" s="263"/>
      <c r="L15" s="264"/>
      <c r="M15" s="264"/>
      <c r="N15" s="264"/>
      <c r="O15" s="264"/>
      <c r="P15" s="264"/>
      <c r="Q15" s="264"/>
      <c r="R15" s="264"/>
    </row>
    <row r="16" spans="1:20" s="280" customFormat="1" ht="18" hidden="1" customHeight="1" x14ac:dyDescent="0.3">
      <c r="A16" s="273">
        <v>8.1</v>
      </c>
      <c r="B16" s="274"/>
      <c r="C16" s="275"/>
      <c r="D16" s="276">
        <v>0</v>
      </c>
      <c r="E16" s="276">
        <v>0</v>
      </c>
      <c r="F16" s="275"/>
      <c r="G16" s="277"/>
      <c r="H16" s="278"/>
      <c r="I16" s="278"/>
      <c r="J16" s="278"/>
      <c r="K16" s="278"/>
      <c r="L16" s="279"/>
      <c r="M16" s="279"/>
      <c r="N16" s="279"/>
      <c r="O16" s="279"/>
      <c r="P16" s="279"/>
      <c r="Q16" s="279"/>
      <c r="R16" s="279"/>
    </row>
    <row r="17" spans="1:18" s="280" customFormat="1" ht="18" hidden="1" customHeight="1" x14ac:dyDescent="0.3">
      <c r="A17" s="273">
        <v>8.1999999999999993</v>
      </c>
      <c r="B17" s="274"/>
      <c r="C17" s="275"/>
      <c r="D17" s="276">
        <v>0</v>
      </c>
      <c r="E17" s="276">
        <v>0</v>
      </c>
      <c r="F17" s="275"/>
      <c r="G17" s="277"/>
      <c r="H17" s="278"/>
      <c r="I17" s="278"/>
      <c r="J17" s="278"/>
      <c r="K17" s="278"/>
      <c r="L17" s="279"/>
      <c r="M17" s="279"/>
      <c r="N17" s="279"/>
      <c r="O17" s="279"/>
      <c r="P17" s="279"/>
      <c r="Q17" s="279"/>
      <c r="R17" s="279"/>
    </row>
    <row r="18" spans="1:18" s="265" customFormat="1" ht="17.25" customHeight="1" x14ac:dyDescent="0.3">
      <c r="A18" s="103">
        <v>5</v>
      </c>
      <c r="B18" s="262" t="s">
        <v>82</v>
      </c>
      <c r="C18" s="136">
        <v>9.6</v>
      </c>
      <c r="D18" s="106">
        <v>229.4</v>
      </c>
      <c r="E18" s="106">
        <v>219.8</v>
      </c>
      <c r="F18" s="136"/>
      <c r="G18" s="118"/>
      <c r="H18" s="263"/>
      <c r="I18" s="263"/>
      <c r="J18" s="263"/>
      <c r="K18" s="263"/>
      <c r="L18" s="264"/>
      <c r="M18" s="264"/>
      <c r="N18" s="264"/>
      <c r="O18" s="264"/>
      <c r="P18" s="264"/>
      <c r="Q18" s="264"/>
      <c r="R18" s="264"/>
    </row>
    <row r="19" spans="1:18" s="265" customFormat="1" ht="17.25" customHeight="1" x14ac:dyDescent="0.3">
      <c r="A19" s="103">
        <v>6</v>
      </c>
      <c r="B19" s="262" t="s">
        <v>23</v>
      </c>
      <c r="C19" s="136">
        <v>4.8</v>
      </c>
      <c r="D19" s="106">
        <v>6</v>
      </c>
      <c r="E19" s="106">
        <v>1.2000000000000002</v>
      </c>
      <c r="F19" s="136"/>
      <c r="G19" s="118"/>
      <c r="H19" s="263"/>
      <c r="I19" s="263"/>
      <c r="J19" s="263"/>
      <c r="K19" s="263"/>
      <c r="L19" s="264"/>
      <c r="M19" s="264"/>
      <c r="N19" s="264"/>
      <c r="O19" s="264"/>
      <c r="P19" s="264"/>
      <c r="Q19" s="264"/>
      <c r="R19" s="264"/>
    </row>
    <row r="20" spans="1:18" s="265" customFormat="1" ht="17.25" hidden="1" customHeight="1" x14ac:dyDescent="0.3">
      <c r="A20" s="103">
        <v>11</v>
      </c>
      <c r="B20" s="281"/>
      <c r="C20" s="136"/>
      <c r="D20" s="106">
        <v>0</v>
      </c>
      <c r="E20" s="106">
        <v>0</v>
      </c>
      <c r="F20" s="136"/>
      <c r="G20" s="118"/>
      <c r="H20" s="263"/>
      <c r="I20" s="263"/>
      <c r="J20" s="263"/>
      <c r="K20" s="263"/>
      <c r="L20" s="264"/>
      <c r="M20" s="264"/>
      <c r="N20" s="264"/>
      <c r="O20" s="264"/>
      <c r="P20" s="264"/>
      <c r="Q20" s="264"/>
      <c r="R20" s="264"/>
    </row>
    <row r="21" spans="1:18" s="265" customFormat="1" ht="17.25" hidden="1" customHeight="1" x14ac:dyDescent="0.3">
      <c r="A21" s="103">
        <v>12</v>
      </c>
      <c r="B21" s="281"/>
      <c r="C21" s="136"/>
      <c r="D21" s="106">
        <v>0</v>
      </c>
      <c r="E21" s="106">
        <v>0</v>
      </c>
      <c r="F21" s="136"/>
      <c r="G21" s="118" t="s">
        <v>137</v>
      </c>
      <c r="H21" s="263"/>
      <c r="I21" s="263"/>
      <c r="J21" s="263"/>
      <c r="K21" s="263"/>
      <c r="L21" s="264"/>
      <c r="M21" s="264"/>
      <c r="N21" s="264"/>
      <c r="O21" s="264"/>
      <c r="P21" s="264"/>
      <c r="Q21" s="264"/>
      <c r="R21" s="264"/>
    </row>
    <row r="22" spans="1:18" s="246" customFormat="1" ht="36" customHeight="1" x14ac:dyDescent="0.3">
      <c r="A22" s="95" t="s">
        <v>83</v>
      </c>
      <c r="B22" s="260" t="s">
        <v>84</v>
      </c>
      <c r="C22" s="98">
        <v>208588.3</v>
      </c>
      <c r="D22" s="98">
        <v>270999.69999999995</v>
      </c>
      <c r="E22" s="106">
        <v>62411.399999999965</v>
      </c>
      <c r="F22" s="261"/>
      <c r="G22" s="37"/>
      <c r="H22" s="23"/>
      <c r="I22" s="23"/>
      <c r="J22" s="23"/>
      <c r="K22" s="23"/>
      <c r="L22" s="245"/>
      <c r="M22" s="245"/>
      <c r="N22" s="245"/>
      <c r="O22" s="245"/>
      <c r="P22" s="245"/>
      <c r="Q22" s="245"/>
      <c r="R22" s="245"/>
    </row>
    <row r="23" spans="1:18" s="246" customFormat="1" ht="21" customHeight="1" x14ac:dyDescent="0.3">
      <c r="A23" s="120" t="s">
        <v>85</v>
      </c>
      <c r="B23" s="260" t="s">
        <v>86</v>
      </c>
      <c r="C23" s="98">
        <v>207943.4</v>
      </c>
      <c r="D23" s="98">
        <v>270099.69999999995</v>
      </c>
      <c r="E23" s="106">
        <v>62156.299999999959</v>
      </c>
      <c r="F23" s="261"/>
      <c r="G23" s="37"/>
      <c r="H23" s="23"/>
      <c r="I23" s="23"/>
      <c r="J23" s="23"/>
      <c r="K23" s="23"/>
      <c r="L23" s="245"/>
      <c r="M23" s="245"/>
      <c r="N23" s="245"/>
      <c r="O23" s="245"/>
      <c r="P23" s="245"/>
      <c r="Q23" s="245"/>
      <c r="R23" s="245"/>
    </row>
    <row r="24" spans="1:18" s="265" customFormat="1" ht="18" customHeight="1" x14ac:dyDescent="0.3">
      <c r="A24" s="103">
        <v>1</v>
      </c>
      <c r="B24" s="282" t="s">
        <v>27</v>
      </c>
      <c r="C24" s="136">
        <v>199450.6</v>
      </c>
      <c r="D24" s="106">
        <v>255252.2</v>
      </c>
      <c r="E24" s="106">
        <v>55801.600000000006</v>
      </c>
      <c r="F24" s="136"/>
      <c r="G24" s="118"/>
      <c r="H24" s="263"/>
      <c r="I24" s="263"/>
      <c r="J24" s="263"/>
      <c r="K24" s="263"/>
      <c r="L24" s="264"/>
      <c r="M24" s="264"/>
      <c r="N24" s="264"/>
      <c r="O24" s="264"/>
      <c r="P24" s="264"/>
      <c r="Q24" s="264"/>
      <c r="R24" s="264"/>
    </row>
    <row r="25" spans="1:18" s="280" customFormat="1" ht="17.25" customHeight="1" x14ac:dyDescent="0.3">
      <c r="A25" s="273">
        <v>1.1000000000000001</v>
      </c>
      <c r="B25" s="283" t="s">
        <v>87</v>
      </c>
      <c r="C25" s="275">
        <v>26868</v>
      </c>
      <c r="D25" s="276">
        <v>26868.025000000001</v>
      </c>
      <c r="E25" s="276">
        <v>2.5000000001455192E-2</v>
      </c>
      <c r="F25" s="275"/>
      <c r="G25" s="277"/>
      <c r="H25" s="278"/>
      <c r="I25" s="278"/>
      <c r="J25" s="278"/>
      <c r="K25" s="278"/>
      <c r="L25" s="279"/>
      <c r="M25" s="279"/>
      <c r="N25" s="279"/>
      <c r="O25" s="279"/>
      <c r="P25" s="279"/>
      <c r="Q25" s="279"/>
      <c r="R25" s="279"/>
    </row>
    <row r="26" spans="1:18" s="280" customFormat="1" ht="16.5" x14ac:dyDescent="0.3">
      <c r="A26" s="273">
        <v>1.2</v>
      </c>
      <c r="B26" s="283" t="s">
        <v>28</v>
      </c>
      <c r="C26" s="275">
        <v>9970.4</v>
      </c>
      <c r="D26" s="276">
        <v>2500</v>
      </c>
      <c r="E26" s="276">
        <v>-7470.4</v>
      </c>
      <c r="F26" s="275"/>
      <c r="G26" s="277"/>
      <c r="H26" s="278"/>
      <c r="I26" s="278"/>
      <c r="J26" s="278"/>
      <c r="K26" s="278"/>
      <c r="L26" s="279"/>
      <c r="M26" s="279"/>
      <c r="N26" s="279"/>
      <c r="O26" s="279"/>
      <c r="P26" s="279"/>
      <c r="Q26" s="279"/>
      <c r="R26" s="279"/>
    </row>
    <row r="27" spans="1:18" s="280" customFormat="1" ht="16.5" x14ac:dyDescent="0.3">
      <c r="A27" s="273">
        <v>1.3</v>
      </c>
      <c r="B27" s="283" t="str">
        <f>+#REF!</f>
        <v>կամավոր ատեստավորման գծով լրավճար</v>
      </c>
      <c r="C27" s="275">
        <v>167.2</v>
      </c>
      <c r="D27" s="276">
        <v>501.6</v>
      </c>
      <c r="E27" s="276">
        <v>334.40000000000003</v>
      </c>
      <c r="F27" s="275"/>
      <c r="G27" s="277"/>
      <c r="H27" s="278"/>
      <c r="I27" s="278"/>
      <c r="J27" s="278"/>
      <c r="K27" s="278"/>
      <c r="L27" s="279"/>
      <c r="M27" s="279"/>
      <c r="N27" s="279"/>
      <c r="O27" s="279"/>
      <c r="P27" s="279"/>
      <c r="Q27" s="279"/>
      <c r="R27" s="279"/>
    </row>
    <row r="28" spans="1:18" s="265" customFormat="1" ht="18" customHeight="1" x14ac:dyDescent="0.3">
      <c r="A28" s="103">
        <v>2</v>
      </c>
      <c r="B28" s="284" t="s">
        <v>30</v>
      </c>
      <c r="C28" s="136">
        <v>3476.3</v>
      </c>
      <c r="D28" s="106">
        <v>3833.5</v>
      </c>
      <c r="E28" s="106">
        <v>357.19999999999982</v>
      </c>
      <c r="F28" s="136"/>
      <c r="G28" s="118"/>
      <c r="H28" s="263"/>
      <c r="I28" s="263"/>
      <c r="J28" s="263"/>
      <c r="K28" s="263"/>
      <c r="L28" s="264"/>
      <c r="M28" s="264"/>
      <c r="N28" s="264"/>
      <c r="O28" s="264"/>
      <c r="P28" s="264"/>
      <c r="Q28" s="264"/>
      <c r="R28" s="264"/>
    </row>
    <row r="29" spans="1:18" s="265" customFormat="1" ht="18" customHeight="1" x14ac:dyDescent="0.3">
      <c r="A29" s="103">
        <v>3</v>
      </c>
      <c r="B29" s="284" t="s">
        <v>31</v>
      </c>
      <c r="C29" s="136">
        <v>981</v>
      </c>
      <c r="D29" s="106">
        <v>1147.7</v>
      </c>
      <c r="E29" s="106">
        <v>166.70000000000005</v>
      </c>
      <c r="F29" s="136"/>
      <c r="G29" s="118"/>
      <c r="H29" s="263"/>
      <c r="I29" s="263"/>
      <c r="J29" s="263"/>
      <c r="K29" s="263"/>
      <c r="L29" s="264"/>
      <c r="M29" s="264"/>
      <c r="N29" s="264"/>
      <c r="O29" s="264"/>
      <c r="P29" s="264"/>
      <c r="Q29" s="264"/>
      <c r="R29" s="264"/>
    </row>
    <row r="30" spans="1:18" s="265" customFormat="1" ht="18" customHeight="1" x14ac:dyDescent="0.3">
      <c r="A30" s="103">
        <v>4</v>
      </c>
      <c r="B30" s="284" t="s">
        <v>32</v>
      </c>
      <c r="C30" s="136">
        <v>381</v>
      </c>
      <c r="D30" s="106">
        <v>366.8</v>
      </c>
      <c r="E30" s="106">
        <v>-14.199999999999989</v>
      </c>
      <c r="F30" s="136"/>
      <c r="G30" s="118"/>
      <c r="H30" s="263"/>
      <c r="I30" s="263"/>
      <c r="J30" s="263"/>
      <c r="K30" s="263"/>
      <c r="L30" s="264"/>
      <c r="M30" s="264"/>
      <c r="N30" s="264"/>
      <c r="O30" s="264"/>
      <c r="P30" s="264"/>
      <c r="Q30" s="264"/>
      <c r="R30" s="264"/>
    </row>
    <row r="31" spans="1:18" s="265" customFormat="1" ht="18" customHeight="1" x14ac:dyDescent="0.3">
      <c r="A31" s="103">
        <v>5</v>
      </c>
      <c r="B31" s="284" t="s">
        <v>33</v>
      </c>
      <c r="C31" s="136">
        <v>110</v>
      </c>
      <c r="D31" s="106">
        <v>150</v>
      </c>
      <c r="E31" s="106">
        <v>40</v>
      </c>
      <c r="F31" s="136"/>
      <c r="G31" s="118"/>
      <c r="H31" s="263"/>
      <c r="I31" s="263"/>
      <c r="J31" s="263"/>
      <c r="K31" s="263"/>
      <c r="L31" s="264"/>
      <c r="M31" s="264"/>
      <c r="N31" s="264"/>
      <c r="O31" s="264"/>
      <c r="P31" s="264"/>
      <c r="Q31" s="264"/>
      <c r="R31" s="264"/>
    </row>
    <row r="32" spans="1:18" s="265" customFormat="1" ht="16.5" customHeight="1" x14ac:dyDescent="0.3">
      <c r="A32" s="103">
        <v>6</v>
      </c>
      <c r="B32" s="284" t="s">
        <v>34</v>
      </c>
      <c r="C32" s="136">
        <v>70</v>
      </c>
      <c r="D32" s="106">
        <v>120</v>
      </c>
      <c r="E32" s="106">
        <v>50</v>
      </c>
      <c r="F32" s="136"/>
      <c r="G32" s="285"/>
      <c r="H32" s="263"/>
      <c r="I32" s="263"/>
      <c r="J32" s="263"/>
      <c r="K32" s="263"/>
      <c r="L32" s="264"/>
      <c r="M32" s="264"/>
      <c r="N32" s="264"/>
      <c r="O32" s="264"/>
      <c r="P32" s="264"/>
      <c r="Q32" s="264"/>
      <c r="R32" s="264"/>
    </row>
    <row r="33" spans="1:18" s="265" customFormat="1" ht="17.25" x14ac:dyDescent="0.3">
      <c r="A33" s="103">
        <v>7</v>
      </c>
      <c r="B33" s="284" t="s">
        <v>35</v>
      </c>
      <c r="C33" s="106">
        <v>339.6</v>
      </c>
      <c r="D33" s="106">
        <v>350.4</v>
      </c>
      <c r="E33" s="106">
        <v>10.799999999999955</v>
      </c>
      <c r="F33" s="136"/>
      <c r="G33" s="118"/>
      <c r="H33" s="263"/>
      <c r="I33" s="263"/>
      <c r="J33" s="263"/>
      <c r="K33" s="263"/>
      <c r="L33" s="264"/>
      <c r="M33" s="264"/>
      <c r="N33" s="264"/>
      <c r="O33" s="264"/>
      <c r="P33" s="264"/>
      <c r="Q33" s="264"/>
      <c r="R33" s="264"/>
    </row>
    <row r="34" spans="1:18" s="265" customFormat="1" ht="18" hidden="1" customHeight="1" x14ac:dyDescent="0.3">
      <c r="A34" s="103">
        <v>8</v>
      </c>
      <c r="B34" s="284" t="s">
        <v>36</v>
      </c>
      <c r="C34" s="136"/>
      <c r="D34" s="106">
        <v>0</v>
      </c>
      <c r="E34" s="106">
        <v>0</v>
      </c>
      <c r="F34" s="136"/>
      <c r="G34" s="118"/>
      <c r="H34" s="263"/>
      <c r="I34" s="263"/>
      <c r="J34" s="263"/>
      <c r="K34" s="263"/>
      <c r="L34" s="264"/>
      <c r="M34" s="264"/>
      <c r="N34" s="264"/>
      <c r="O34" s="264"/>
      <c r="P34" s="264"/>
      <c r="Q34" s="264"/>
      <c r="R34" s="264"/>
    </row>
    <row r="35" spans="1:18" s="265" customFormat="1" ht="40.5" customHeight="1" x14ac:dyDescent="0.3">
      <c r="A35" s="103">
        <v>8</v>
      </c>
      <c r="B35" s="194" t="s">
        <v>37</v>
      </c>
      <c r="C35" s="286">
        <v>835.8</v>
      </c>
      <c r="D35" s="106">
        <v>800</v>
      </c>
      <c r="E35" s="106">
        <v>-35.799999999999955</v>
      </c>
      <c r="F35" s="136"/>
      <c r="G35" s="5"/>
      <c r="H35" s="263"/>
      <c r="I35" s="263"/>
      <c r="J35" s="263"/>
      <c r="K35" s="263"/>
      <c r="L35" s="264"/>
      <c r="M35" s="264"/>
      <c r="N35" s="264"/>
      <c r="O35" s="264"/>
      <c r="P35" s="264"/>
      <c r="Q35" s="264"/>
      <c r="R35" s="264"/>
    </row>
    <row r="36" spans="1:18" s="265" customFormat="1" ht="33" hidden="1" customHeight="1" x14ac:dyDescent="0.3">
      <c r="A36" s="103">
        <v>10</v>
      </c>
      <c r="B36" s="287" t="s">
        <v>38</v>
      </c>
      <c r="C36" s="136"/>
      <c r="D36" s="106">
        <v>0</v>
      </c>
      <c r="E36" s="106">
        <v>0</v>
      </c>
      <c r="F36" s="136"/>
      <c r="G36" s="118"/>
      <c r="H36" s="263"/>
      <c r="I36" s="263"/>
      <c r="J36" s="263"/>
      <c r="K36" s="263"/>
      <c r="L36" s="264"/>
      <c r="M36" s="264"/>
      <c r="N36" s="264"/>
      <c r="O36" s="264"/>
      <c r="P36" s="264"/>
      <c r="Q36" s="264"/>
      <c r="R36" s="264"/>
    </row>
    <row r="37" spans="1:18" s="265" customFormat="1" ht="18" hidden="1" customHeight="1" x14ac:dyDescent="0.3">
      <c r="A37" s="103">
        <v>11</v>
      </c>
      <c r="B37" s="284" t="s">
        <v>39</v>
      </c>
      <c r="C37" s="136"/>
      <c r="D37" s="106">
        <v>0</v>
      </c>
      <c r="E37" s="106">
        <v>0</v>
      </c>
      <c r="F37" s="136"/>
      <c r="G37" s="118"/>
      <c r="H37" s="263"/>
      <c r="I37" s="263"/>
      <c r="J37" s="263"/>
      <c r="K37" s="263"/>
      <c r="L37" s="264"/>
      <c r="M37" s="264"/>
      <c r="N37" s="264"/>
      <c r="O37" s="264"/>
      <c r="P37" s="264"/>
      <c r="Q37" s="264"/>
      <c r="R37" s="264"/>
    </row>
    <row r="38" spans="1:18" s="265" customFormat="1" ht="18" customHeight="1" x14ac:dyDescent="0.3">
      <c r="A38" s="103">
        <v>9</v>
      </c>
      <c r="B38" s="284" t="s">
        <v>40</v>
      </c>
      <c r="C38" s="136"/>
      <c r="D38" s="106">
        <v>50</v>
      </c>
      <c r="E38" s="106">
        <v>50</v>
      </c>
      <c r="F38" s="136"/>
      <c r="G38" s="118"/>
      <c r="H38" s="263"/>
      <c r="I38" s="263"/>
      <c r="J38" s="263"/>
      <c r="K38" s="263"/>
      <c r="L38" s="264"/>
      <c r="M38" s="264"/>
      <c r="N38" s="264"/>
      <c r="O38" s="264"/>
      <c r="P38" s="264"/>
      <c r="Q38" s="264"/>
      <c r="R38" s="264"/>
    </row>
    <row r="39" spans="1:18" s="265" customFormat="1" ht="18" customHeight="1" x14ac:dyDescent="0.3">
      <c r="A39" s="103">
        <v>10</v>
      </c>
      <c r="B39" s="284" t="s">
        <v>41</v>
      </c>
      <c r="C39" s="136"/>
      <c r="D39" s="106">
        <v>100</v>
      </c>
      <c r="E39" s="106">
        <v>100</v>
      </c>
      <c r="F39" s="136"/>
      <c r="G39" s="118"/>
      <c r="H39" s="263"/>
      <c r="I39" s="263"/>
      <c r="J39" s="263"/>
      <c r="K39" s="263"/>
      <c r="L39" s="264"/>
      <c r="M39" s="264"/>
      <c r="N39" s="264"/>
      <c r="O39" s="264"/>
      <c r="P39" s="264"/>
      <c r="Q39" s="264"/>
      <c r="R39" s="264"/>
    </row>
    <row r="40" spans="1:18" s="265" customFormat="1" ht="18" customHeight="1" x14ac:dyDescent="0.3">
      <c r="A40" s="103">
        <v>11</v>
      </c>
      <c r="B40" s="284" t="s">
        <v>42</v>
      </c>
      <c r="C40" s="136"/>
      <c r="D40" s="106">
        <v>0</v>
      </c>
      <c r="E40" s="106">
        <v>0</v>
      </c>
      <c r="F40" s="136"/>
      <c r="G40" s="118"/>
      <c r="H40" s="263"/>
      <c r="I40" s="263"/>
      <c r="J40" s="263"/>
      <c r="K40" s="263"/>
      <c r="L40" s="264"/>
      <c r="M40" s="264"/>
      <c r="N40" s="264"/>
      <c r="O40" s="264"/>
      <c r="P40" s="264"/>
      <c r="Q40" s="264"/>
      <c r="R40" s="264"/>
    </row>
    <row r="41" spans="1:18" s="265" customFormat="1" ht="18" customHeight="1" x14ac:dyDescent="0.3">
      <c r="A41" s="103">
        <v>12</v>
      </c>
      <c r="B41" s="284" t="s">
        <v>43</v>
      </c>
      <c r="C41" s="136">
        <v>141.19999999999999</v>
      </c>
      <c r="D41" s="106">
        <v>150</v>
      </c>
      <c r="E41" s="106">
        <v>8.8000000000000114</v>
      </c>
      <c r="F41" s="136"/>
      <c r="G41" s="118"/>
      <c r="H41" s="263"/>
      <c r="I41" s="263"/>
      <c r="J41" s="263"/>
      <c r="K41" s="263"/>
      <c r="L41" s="264"/>
      <c r="M41" s="264"/>
      <c r="N41" s="264"/>
      <c r="O41" s="264"/>
      <c r="P41" s="264"/>
      <c r="Q41" s="264"/>
      <c r="R41" s="264"/>
    </row>
    <row r="42" spans="1:18" s="265" customFormat="1" ht="18" customHeight="1" x14ac:dyDescent="0.3">
      <c r="A42" s="103">
        <v>13</v>
      </c>
      <c r="B42" s="284" t="s">
        <v>44</v>
      </c>
      <c r="C42" s="136">
        <v>996</v>
      </c>
      <c r="D42" s="106">
        <v>1300</v>
      </c>
      <c r="E42" s="106">
        <v>304</v>
      </c>
      <c r="F42" s="136"/>
      <c r="G42" s="118"/>
      <c r="H42" s="263"/>
      <c r="I42" s="263"/>
      <c r="J42" s="263"/>
      <c r="K42" s="263"/>
      <c r="L42" s="264"/>
      <c r="M42" s="264"/>
      <c r="N42" s="264"/>
      <c r="O42" s="264"/>
      <c r="P42" s="264"/>
      <c r="Q42" s="264"/>
      <c r="R42" s="264"/>
    </row>
    <row r="43" spans="1:18" s="265" customFormat="1" ht="18" hidden="1" customHeight="1" x14ac:dyDescent="0.3">
      <c r="A43" s="103">
        <v>17</v>
      </c>
      <c r="B43" s="268" t="s">
        <v>45</v>
      </c>
      <c r="C43" s="136"/>
      <c r="D43" s="106">
        <v>0</v>
      </c>
      <c r="E43" s="106">
        <v>0</v>
      </c>
      <c r="F43" s="136"/>
      <c r="G43" s="118"/>
      <c r="H43" s="263"/>
      <c r="I43" s="263"/>
      <c r="J43" s="263"/>
      <c r="K43" s="263"/>
      <c r="L43" s="264"/>
      <c r="M43" s="264"/>
      <c r="N43" s="264"/>
      <c r="O43" s="264"/>
      <c r="P43" s="264"/>
      <c r="Q43" s="264"/>
      <c r="R43" s="264"/>
    </row>
    <row r="44" spans="1:18" s="265" customFormat="1" ht="18" customHeight="1" x14ac:dyDescent="0.3">
      <c r="A44" s="103">
        <v>14</v>
      </c>
      <c r="B44" s="268" t="s">
        <v>46</v>
      </c>
      <c r="C44" s="136">
        <v>200</v>
      </c>
      <c r="D44" s="106">
        <v>300</v>
      </c>
      <c r="E44" s="106">
        <v>100</v>
      </c>
      <c r="F44" s="136"/>
      <c r="G44" s="118"/>
      <c r="H44" s="263"/>
      <c r="I44" s="263"/>
      <c r="J44" s="263"/>
      <c r="K44" s="263"/>
      <c r="L44" s="264"/>
      <c r="M44" s="264"/>
      <c r="N44" s="264"/>
      <c r="O44" s="264"/>
      <c r="P44" s="264"/>
      <c r="Q44" s="264"/>
      <c r="R44" s="264"/>
    </row>
    <row r="45" spans="1:18" s="265" customFormat="1" ht="38.25" customHeight="1" x14ac:dyDescent="0.3">
      <c r="A45" s="103">
        <v>15</v>
      </c>
      <c r="B45" s="268" t="s">
        <v>47</v>
      </c>
      <c r="C45" s="136">
        <v>155.4</v>
      </c>
      <c r="D45" s="106">
        <v>180</v>
      </c>
      <c r="E45" s="106">
        <v>24.599999999999994</v>
      </c>
      <c r="F45" s="136"/>
      <c r="G45" s="118"/>
      <c r="H45" s="263"/>
      <c r="I45" s="263"/>
      <c r="J45" s="263"/>
      <c r="K45" s="263"/>
      <c r="L45" s="264"/>
      <c r="M45" s="264"/>
      <c r="N45" s="264"/>
      <c r="O45" s="264"/>
      <c r="P45" s="264"/>
      <c r="Q45" s="264"/>
      <c r="R45" s="264"/>
    </row>
    <row r="46" spans="1:18" s="265" customFormat="1" ht="36.75" customHeight="1" x14ac:dyDescent="0.3">
      <c r="A46" s="103">
        <v>16</v>
      </c>
      <c r="B46" s="268" t="s">
        <v>48</v>
      </c>
      <c r="C46" s="136">
        <v>107</v>
      </c>
      <c r="D46" s="106">
        <v>107</v>
      </c>
      <c r="E46" s="106">
        <v>0</v>
      </c>
      <c r="F46" s="136"/>
      <c r="G46" s="5"/>
      <c r="H46" s="263"/>
      <c r="I46" s="263"/>
      <c r="J46" s="263"/>
      <c r="K46" s="263"/>
      <c r="L46" s="264"/>
      <c r="M46" s="264"/>
      <c r="N46" s="264"/>
      <c r="O46" s="264"/>
      <c r="P46" s="264"/>
      <c r="Q46" s="264"/>
      <c r="R46" s="264"/>
    </row>
    <row r="47" spans="1:18" s="265" customFormat="1" ht="18" hidden="1" customHeight="1" x14ac:dyDescent="0.3">
      <c r="A47" s="103">
        <v>21</v>
      </c>
      <c r="B47" s="284" t="s">
        <v>49</v>
      </c>
      <c r="C47" s="136"/>
      <c r="D47" s="106">
        <v>0</v>
      </c>
      <c r="E47" s="106">
        <v>0</v>
      </c>
      <c r="F47" s="136"/>
      <c r="G47" s="118"/>
      <c r="H47" s="263"/>
      <c r="I47" s="263"/>
      <c r="J47" s="263"/>
      <c r="K47" s="263"/>
      <c r="L47" s="264"/>
      <c r="M47" s="264"/>
      <c r="N47" s="264"/>
      <c r="O47" s="264"/>
      <c r="P47" s="264"/>
      <c r="Q47" s="264"/>
      <c r="R47" s="264"/>
    </row>
    <row r="48" spans="1:18" s="265" customFormat="1" ht="18" hidden="1" customHeight="1" x14ac:dyDescent="0.3">
      <c r="A48" s="103">
        <v>22</v>
      </c>
      <c r="B48" s="284" t="s">
        <v>50</v>
      </c>
      <c r="C48" s="136"/>
      <c r="D48" s="106">
        <v>0</v>
      </c>
      <c r="E48" s="106">
        <v>0</v>
      </c>
      <c r="F48" s="136"/>
      <c r="G48" s="118"/>
      <c r="H48" s="263"/>
      <c r="I48" s="263"/>
      <c r="J48" s="263"/>
      <c r="K48" s="263"/>
      <c r="L48" s="264"/>
      <c r="M48" s="264"/>
      <c r="N48" s="264"/>
      <c r="O48" s="264"/>
      <c r="P48" s="264"/>
      <c r="Q48" s="264"/>
      <c r="R48" s="264"/>
    </row>
    <row r="49" spans="1:18" s="265" customFormat="1" ht="18" customHeight="1" x14ac:dyDescent="0.3">
      <c r="A49" s="103">
        <v>17</v>
      </c>
      <c r="B49" s="284" t="s">
        <v>51</v>
      </c>
      <c r="C49" s="136">
        <v>90</v>
      </c>
      <c r="D49" s="106">
        <v>150</v>
      </c>
      <c r="E49" s="106">
        <v>60</v>
      </c>
      <c r="F49" s="136"/>
      <c r="G49" s="118"/>
      <c r="H49" s="263"/>
      <c r="I49" s="263"/>
      <c r="J49" s="263"/>
      <c r="K49" s="263"/>
      <c r="L49" s="264"/>
      <c r="M49" s="264"/>
      <c r="N49" s="264"/>
      <c r="O49" s="264"/>
      <c r="P49" s="264"/>
      <c r="Q49" s="264"/>
      <c r="R49" s="264"/>
    </row>
    <row r="50" spans="1:18" s="265" customFormat="1" ht="18" hidden="1" customHeight="1" x14ac:dyDescent="0.3">
      <c r="A50" s="103">
        <v>24</v>
      </c>
      <c r="B50" s="284" t="s">
        <v>52</v>
      </c>
      <c r="C50" s="136"/>
      <c r="D50" s="106">
        <v>0</v>
      </c>
      <c r="E50" s="106">
        <v>0</v>
      </c>
      <c r="F50" s="136"/>
      <c r="G50" s="118"/>
      <c r="H50" s="263"/>
      <c r="I50" s="263"/>
      <c r="J50" s="263"/>
      <c r="K50" s="263"/>
      <c r="L50" s="264"/>
      <c r="M50" s="264"/>
      <c r="N50" s="264"/>
      <c r="O50" s="264"/>
      <c r="P50" s="264"/>
      <c r="Q50" s="264"/>
      <c r="R50" s="264"/>
    </row>
    <row r="51" spans="1:18" s="265" customFormat="1" ht="35.25" customHeight="1" x14ac:dyDescent="0.3">
      <c r="A51" s="103">
        <v>18</v>
      </c>
      <c r="B51" s="268" t="s">
        <v>53</v>
      </c>
      <c r="C51" s="136">
        <v>200</v>
      </c>
      <c r="D51" s="106">
        <v>1500</v>
      </c>
      <c r="E51" s="106">
        <v>1300</v>
      </c>
      <c r="F51" s="136"/>
      <c r="G51" s="118"/>
      <c r="H51" s="263"/>
      <c r="I51" s="263"/>
      <c r="J51" s="263"/>
      <c r="K51" s="263"/>
      <c r="L51" s="264"/>
      <c r="M51" s="264"/>
      <c r="N51" s="264"/>
      <c r="O51" s="264"/>
      <c r="P51" s="264"/>
      <c r="Q51" s="264"/>
      <c r="R51" s="264"/>
    </row>
    <row r="52" spans="1:18" s="265" customFormat="1" ht="18" hidden="1" customHeight="1" x14ac:dyDescent="0.3">
      <c r="A52" s="103">
        <v>26</v>
      </c>
      <c r="B52" s="284" t="s">
        <v>54</v>
      </c>
      <c r="C52" s="136"/>
      <c r="D52" s="106">
        <v>0</v>
      </c>
      <c r="E52" s="106">
        <v>0</v>
      </c>
      <c r="F52" s="136"/>
      <c r="G52" s="118"/>
      <c r="H52" s="263"/>
      <c r="I52" s="263"/>
      <c r="J52" s="263"/>
      <c r="K52" s="263"/>
      <c r="L52" s="264"/>
      <c r="M52" s="264"/>
      <c r="N52" s="264"/>
      <c r="O52" s="264"/>
      <c r="P52" s="264"/>
      <c r="Q52" s="264"/>
      <c r="R52" s="264"/>
    </row>
    <row r="53" spans="1:18" s="265" customFormat="1" ht="18" customHeight="1" x14ac:dyDescent="0.3">
      <c r="A53" s="103">
        <v>19</v>
      </c>
      <c r="B53" s="282" t="s">
        <v>55</v>
      </c>
      <c r="C53" s="136">
        <v>259.5</v>
      </c>
      <c r="D53" s="136">
        <v>350</v>
      </c>
      <c r="E53" s="106">
        <v>90.5</v>
      </c>
      <c r="F53" s="136"/>
      <c r="G53" s="118"/>
      <c r="H53" s="263"/>
      <c r="I53" s="263"/>
      <c r="J53" s="263"/>
      <c r="K53" s="263"/>
      <c r="L53" s="264"/>
      <c r="M53" s="264"/>
      <c r="N53" s="264"/>
      <c r="O53" s="264"/>
      <c r="P53" s="264"/>
      <c r="Q53" s="264"/>
      <c r="R53" s="264"/>
    </row>
    <row r="54" spans="1:18" s="265" customFormat="1" ht="18" customHeight="1" x14ac:dyDescent="0.3">
      <c r="A54" s="103">
        <v>20</v>
      </c>
      <c r="B54" s="39" t="s">
        <v>56</v>
      </c>
      <c r="C54" s="136">
        <v>150</v>
      </c>
      <c r="D54" s="136">
        <v>3500</v>
      </c>
      <c r="E54" s="106">
        <v>3350</v>
      </c>
      <c r="F54" s="136"/>
      <c r="G54" s="118"/>
      <c r="H54" s="263"/>
      <c r="I54" s="263"/>
      <c r="J54" s="263"/>
      <c r="K54" s="263"/>
      <c r="L54" s="264"/>
      <c r="M54" s="264"/>
      <c r="N54" s="264"/>
      <c r="O54" s="264"/>
      <c r="P54" s="264"/>
      <c r="Q54" s="264"/>
      <c r="R54" s="264"/>
    </row>
    <row r="55" spans="1:18" s="265" customFormat="1" ht="18" hidden="1" customHeight="1" x14ac:dyDescent="0.3">
      <c r="A55" s="103">
        <v>29</v>
      </c>
      <c r="B55" s="288"/>
      <c r="C55" s="136"/>
      <c r="D55" s="136">
        <v>0</v>
      </c>
      <c r="E55" s="106">
        <v>0</v>
      </c>
      <c r="F55" s="136"/>
      <c r="G55" s="118" t="s">
        <v>138</v>
      </c>
      <c r="H55" s="263"/>
      <c r="I55" s="263"/>
      <c r="J55" s="263"/>
      <c r="K55" s="263"/>
      <c r="L55" s="264"/>
      <c r="M55" s="264"/>
      <c r="N55" s="264"/>
      <c r="O55" s="264"/>
      <c r="P55" s="264"/>
      <c r="Q55" s="264"/>
      <c r="R55" s="264"/>
    </row>
    <row r="56" spans="1:18" s="265" customFormat="1" ht="36.75" hidden="1" customHeight="1" x14ac:dyDescent="0.3">
      <c r="A56" s="103">
        <v>30</v>
      </c>
      <c r="B56" s="289" t="s">
        <v>88</v>
      </c>
      <c r="C56" s="106"/>
      <c r="D56" s="106">
        <v>230</v>
      </c>
      <c r="E56" s="106">
        <v>230</v>
      </c>
      <c r="F56" s="136"/>
      <c r="G56" s="118"/>
      <c r="H56" s="263"/>
      <c r="I56" s="263"/>
      <c r="J56" s="263"/>
      <c r="K56" s="263"/>
      <c r="L56" s="264"/>
      <c r="M56" s="264"/>
      <c r="N56" s="264"/>
      <c r="O56" s="264"/>
      <c r="P56" s="264"/>
      <c r="Q56" s="264"/>
      <c r="R56" s="264"/>
    </row>
    <row r="57" spans="1:18" s="295" customFormat="1" ht="18" hidden="1" customHeight="1" x14ac:dyDescent="0.3">
      <c r="A57" s="290">
        <v>30.1</v>
      </c>
      <c r="B57" s="291" t="s">
        <v>89</v>
      </c>
      <c r="C57" s="275"/>
      <c r="D57" s="276">
        <v>0</v>
      </c>
      <c r="E57" s="276">
        <v>0</v>
      </c>
      <c r="F57" s="275"/>
      <c r="G57" s="292"/>
      <c r="H57" s="293"/>
      <c r="I57" s="293"/>
      <c r="J57" s="293"/>
      <c r="K57" s="293"/>
      <c r="L57" s="294"/>
      <c r="M57" s="294"/>
      <c r="N57" s="294"/>
      <c r="O57" s="294"/>
      <c r="P57" s="294"/>
      <c r="Q57" s="294"/>
      <c r="R57" s="294"/>
    </row>
    <row r="58" spans="1:18" s="295" customFormat="1" ht="18.75" hidden="1" customHeight="1" x14ac:dyDescent="0.3">
      <c r="A58" s="290">
        <v>30.2</v>
      </c>
      <c r="B58" s="291" t="s">
        <v>90</v>
      </c>
      <c r="C58" s="275"/>
      <c r="D58" s="276">
        <v>0</v>
      </c>
      <c r="E58" s="276">
        <v>0</v>
      </c>
      <c r="F58" s="275"/>
      <c r="G58" s="292"/>
      <c r="H58" s="293"/>
      <c r="I58" s="293"/>
      <c r="J58" s="293"/>
      <c r="K58" s="293"/>
      <c r="L58" s="294"/>
      <c r="M58" s="294"/>
      <c r="N58" s="294"/>
      <c r="O58" s="294"/>
      <c r="P58" s="294"/>
      <c r="Q58" s="294"/>
      <c r="R58" s="294"/>
    </row>
    <row r="59" spans="1:18" s="295" customFormat="1" ht="18" customHeight="1" x14ac:dyDescent="0.3">
      <c r="A59" s="290">
        <v>30.3</v>
      </c>
      <c r="B59" s="296" t="s">
        <v>91</v>
      </c>
      <c r="C59" s="275">
        <v>216</v>
      </c>
      <c r="D59" s="276">
        <v>230</v>
      </c>
      <c r="E59" s="276">
        <v>14</v>
      </c>
      <c r="F59" s="275"/>
      <c r="G59" s="292"/>
      <c r="H59" s="293"/>
      <c r="I59" s="293"/>
      <c r="J59" s="293"/>
      <c r="K59" s="293"/>
      <c r="L59" s="294"/>
      <c r="M59" s="294"/>
      <c r="N59" s="294"/>
      <c r="O59" s="294"/>
      <c r="P59" s="294"/>
      <c r="Q59" s="294"/>
      <c r="R59" s="294"/>
    </row>
    <row r="60" spans="1:18" s="265" customFormat="1" ht="18" customHeight="1" x14ac:dyDescent="0.3">
      <c r="A60" s="154">
        <v>31</v>
      </c>
      <c r="B60" s="289" t="s">
        <v>92</v>
      </c>
      <c r="C60" s="136"/>
      <c r="D60" s="106">
        <v>162.1</v>
      </c>
      <c r="E60" s="106">
        <v>162.1</v>
      </c>
      <c r="F60" s="136"/>
      <c r="G60" s="118"/>
      <c r="H60" s="263"/>
      <c r="I60" s="263"/>
      <c r="J60" s="263"/>
      <c r="K60" s="263"/>
      <c r="L60" s="264"/>
      <c r="M60" s="264"/>
      <c r="N60" s="264"/>
      <c r="O60" s="264"/>
      <c r="P60" s="264"/>
      <c r="Q60" s="264"/>
      <c r="R60" s="264"/>
    </row>
    <row r="61" spans="1:18" s="265" customFormat="1" ht="18" hidden="1" customHeight="1" x14ac:dyDescent="0.3">
      <c r="A61" s="154">
        <v>32</v>
      </c>
      <c r="B61" s="269" t="s">
        <v>93</v>
      </c>
      <c r="C61" s="136"/>
      <c r="D61" s="106">
        <v>0</v>
      </c>
      <c r="E61" s="106">
        <v>0</v>
      </c>
      <c r="F61" s="136"/>
      <c r="G61" s="137"/>
      <c r="H61" s="263"/>
      <c r="I61" s="263"/>
      <c r="J61" s="263"/>
      <c r="K61" s="263"/>
      <c r="L61" s="264"/>
      <c r="M61" s="264"/>
      <c r="N61" s="264"/>
      <c r="O61" s="264"/>
      <c r="P61" s="264"/>
      <c r="Q61" s="264"/>
      <c r="R61" s="264"/>
    </row>
    <row r="62" spans="1:18" s="265" customFormat="1" ht="21.75" customHeight="1" x14ac:dyDescent="0.3">
      <c r="A62" s="297" t="s">
        <v>94</v>
      </c>
      <c r="B62" s="260" t="s">
        <v>95</v>
      </c>
      <c r="C62" s="98">
        <v>644.9</v>
      </c>
      <c r="D62" s="98">
        <v>900</v>
      </c>
      <c r="E62" s="98">
        <v>255.10000000000002</v>
      </c>
      <c r="F62" s="261"/>
      <c r="G62" s="118"/>
      <c r="H62" s="263"/>
      <c r="I62" s="263"/>
      <c r="J62" s="263"/>
      <c r="K62" s="263"/>
      <c r="L62" s="264"/>
      <c r="M62" s="264"/>
      <c r="N62" s="264"/>
      <c r="O62" s="264"/>
      <c r="P62" s="264"/>
      <c r="Q62" s="264"/>
      <c r="R62" s="264"/>
    </row>
    <row r="63" spans="1:18" s="265" customFormat="1" ht="24" customHeight="1" x14ac:dyDescent="0.3">
      <c r="A63" s="154">
        <v>1</v>
      </c>
      <c r="B63" s="298" t="s">
        <v>96</v>
      </c>
      <c r="C63" s="106">
        <v>644.9</v>
      </c>
      <c r="D63" s="106">
        <v>900</v>
      </c>
      <c r="E63" s="106">
        <v>255.10000000000002</v>
      </c>
      <c r="F63" s="136"/>
      <c r="G63" s="118"/>
      <c r="H63" s="263"/>
      <c r="I63" s="263"/>
      <c r="J63" s="263"/>
      <c r="K63" s="263"/>
      <c r="L63" s="264"/>
      <c r="M63" s="264"/>
      <c r="N63" s="264"/>
      <c r="O63" s="264"/>
      <c r="P63" s="264"/>
      <c r="Q63" s="264"/>
      <c r="R63" s="264"/>
    </row>
    <row r="64" spans="1:18" s="280" customFormat="1" ht="18" customHeight="1" x14ac:dyDescent="0.3">
      <c r="A64" s="299">
        <v>1.1000000000000001</v>
      </c>
      <c r="B64" s="300" t="s">
        <v>97</v>
      </c>
      <c r="C64" s="275">
        <v>184.9</v>
      </c>
      <c r="D64" s="276">
        <v>0</v>
      </c>
      <c r="E64" s="276">
        <v>-184.9</v>
      </c>
      <c r="F64" s="275"/>
      <c r="G64" s="277"/>
      <c r="H64" s="278"/>
      <c r="I64" s="278"/>
      <c r="J64" s="278"/>
      <c r="K64" s="278"/>
      <c r="L64" s="279"/>
      <c r="M64" s="279"/>
      <c r="N64" s="279"/>
      <c r="O64" s="279"/>
      <c r="P64" s="279"/>
      <c r="Q64" s="279"/>
      <c r="R64" s="279"/>
    </row>
    <row r="65" spans="1:20" s="280" customFormat="1" ht="17.25" hidden="1" customHeight="1" x14ac:dyDescent="0.3">
      <c r="A65" s="299">
        <v>1.2</v>
      </c>
      <c r="B65" s="300" t="s">
        <v>98</v>
      </c>
      <c r="C65" s="275"/>
      <c r="D65" s="276">
        <v>0</v>
      </c>
      <c r="E65" s="276">
        <v>0</v>
      </c>
      <c r="F65" s="275"/>
      <c r="G65" s="277"/>
      <c r="H65" s="278"/>
      <c r="I65" s="278"/>
      <c r="J65" s="278"/>
      <c r="K65" s="278"/>
      <c r="L65" s="279"/>
      <c r="M65" s="279"/>
      <c r="N65" s="279"/>
      <c r="O65" s="279"/>
      <c r="P65" s="279"/>
      <c r="Q65" s="279"/>
      <c r="R65" s="279"/>
    </row>
    <row r="66" spans="1:20" s="280" customFormat="1" ht="18" hidden="1" customHeight="1" x14ac:dyDescent="0.3">
      <c r="A66" s="299">
        <v>1.3</v>
      </c>
      <c r="B66" s="300" t="s">
        <v>99</v>
      </c>
      <c r="C66" s="275"/>
      <c r="D66" s="276">
        <v>0</v>
      </c>
      <c r="E66" s="276">
        <v>0</v>
      </c>
      <c r="F66" s="275"/>
      <c r="G66" s="277"/>
      <c r="H66" s="278"/>
      <c r="I66" s="278"/>
      <c r="J66" s="278"/>
      <c r="K66" s="278"/>
      <c r="L66" s="279"/>
      <c r="M66" s="279"/>
      <c r="N66" s="279"/>
      <c r="O66" s="279"/>
      <c r="P66" s="279"/>
      <c r="Q66" s="279"/>
      <c r="R66" s="279"/>
    </row>
    <row r="67" spans="1:20" s="280" customFormat="1" ht="18" customHeight="1" x14ac:dyDescent="0.3">
      <c r="A67" s="299">
        <v>1.4</v>
      </c>
      <c r="B67" s="300" t="s">
        <v>100</v>
      </c>
      <c r="C67" s="275">
        <v>460</v>
      </c>
      <c r="D67" s="276">
        <v>0</v>
      </c>
      <c r="E67" s="276">
        <v>-460</v>
      </c>
      <c r="F67" s="275"/>
      <c r="G67" s="277"/>
      <c r="H67" s="278"/>
      <c r="I67" s="278"/>
      <c r="J67" s="278"/>
      <c r="K67" s="278"/>
      <c r="L67" s="279"/>
      <c r="M67" s="279"/>
      <c r="N67" s="279"/>
      <c r="O67" s="279"/>
      <c r="P67" s="279"/>
      <c r="Q67" s="279"/>
      <c r="R67" s="279"/>
    </row>
    <row r="68" spans="1:20" s="280" customFormat="1" ht="18" hidden="1" customHeight="1" x14ac:dyDescent="0.3">
      <c r="A68" s="299">
        <v>1.5</v>
      </c>
      <c r="B68" s="300" t="s">
        <v>101</v>
      </c>
      <c r="C68" s="275"/>
      <c r="D68" s="276">
        <v>0</v>
      </c>
      <c r="E68" s="276">
        <v>0</v>
      </c>
      <c r="F68" s="275"/>
      <c r="G68" s="277"/>
      <c r="H68" s="278"/>
      <c r="I68" s="278"/>
      <c r="J68" s="278"/>
      <c r="K68" s="278"/>
      <c r="L68" s="279"/>
      <c r="M68" s="279"/>
      <c r="N68" s="279"/>
      <c r="O68" s="279"/>
      <c r="P68" s="279"/>
      <c r="Q68" s="279"/>
      <c r="R68" s="279"/>
    </row>
    <row r="69" spans="1:20" s="280" customFormat="1" ht="18" hidden="1" customHeight="1" x14ac:dyDescent="0.3">
      <c r="A69" s="299">
        <v>1.6</v>
      </c>
      <c r="B69" s="301" t="s">
        <v>102</v>
      </c>
      <c r="C69" s="275"/>
      <c r="D69" s="275">
        <v>0</v>
      </c>
      <c r="E69" s="276">
        <v>0</v>
      </c>
      <c r="F69" s="275"/>
      <c r="G69" s="277"/>
      <c r="H69" s="278"/>
      <c r="I69" s="278"/>
      <c r="J69" s="278"/>
      <c r="K69" s="278"/>
      <c r="L69" s="279"/>
      <c r="M69" s="279"/>
      <c r="N69" s="279"/>
      <c r="O69" s="279"/>
      <c r="P69" s="279"/>
      <c r="Q69" s="279"/>
      <c r="R69" s="279"/>
    </row>
    <row r="70" spans="1:20" s="303" customFormat="1" ht="18" customHeight="1" x14ac:dyDescent="0.3">
      <c r="A70" s="299">
        <v>1.7</v>
      </c>
      <c r="B70" s="301"/>
      <c r="C70" s="275"/>
      <c r="D70" s="275">
        <v>900</v>
      </c>
      <c r="E70" s="276">
        <v>900</v>
      </c>
      <c r="F70" s="275"/>
      <c r="G70" s="302"/>
      <c r="H70" s="278"/>
      <c r="I70" s="278"/>
      <c r="J70" s="278"/>
      <c r="K70" s="278"/>
      <c r="L70" s="278"/>
      <c r="M70" s="278"/>
      <c r="N70" s="279"/>
      <c r="O70" s="279"/>
      <c r="P70" s="279"/>
      <c r="Q70" s="279"/>
      <c r="R70" s="279"/>
      <c r="S70" s="279"/>
      <c r="T70" s="279"/>
    </row>
    <row r="71" spans="1:20" s="305" customFormat="1" ht="39.75" hidden="1" customHeight="1" x14ac:dyDescent="0.3">
      <c r="A71" s="154">
        <v>2</v>
      </c>
      <c r="B71" s="304" t="s">
        <v>139</v>
      </c>
      <c r="C71" s="106">
        <v>0</v>
      </c>
      <c r="D71" s="106">
        <v>0</v>
      </c>
      <c r="E71" s="106">
        <v>0</v>
      </c>
      <c r="F71" s="136"/>
      <c r="G71" s="118"/>
      <c r="H71" s="242"/>
      <c r="I71" s="242"/>
      <c r="J71" s="263"/>
      <c r="K71" s="263"/>
      <c r="L71" s="263"/>
      <c r="M71" s="263"/>
      <c r="N71" s="264"/>
      <c r="O71" s="264"/>
      <c r="P71" s="264"/>
      <c r="Q71" s="264"/>
      <c r="R71" s="264"/>
      <c r="S71" s="264"/>
      <c r="T71" s="264"/>
    </row>
    <row r="72" spans="1:20" s="310" customFormat="1" ht="18.75" hidden="1" customHeight="1" x14ac:dyDescent="0.3">
      <c r="A72" s="299">
        <v>2.1</v>
      </c>
      <c r="B72" s="306" t="s">
        <v>105</v>
      </c>
      <c r="C72" s="275"/>
      <c r="D72" s="276">
        <v>0</v>
      </c>
      <c r="E72" s="276">
        <v>0</v>
      </c>
      <c r="F72" s="275"/>
      <c r="G72" s="307"/>
      <c r="H72" s="278"/>
      <c r="I72" s="278"/>
      <c r="J72" s="308"/>
      <c r="K72" s="308"/>
      <c r="L72" s="308"/>
      <c r="M72" s="308"/>
      <c r="N72" s="308"/>
      <c r="O72" s="309"/>
      <c r="P72" s="309"/>
      <c r="Q72" s="309"/>
    </row>
    <row r="73" spans="1:20" s="280" customFormat="1" ht="19.5" hidden="1" customHeight="1" x14ac:dyDescent="0.3">
      <c r="A73" s="299">
        <v>2.2000000000000002</v>
      </c>
      <c r="B73" s="306" t="s">
        <v>106</v>
      </c>
      <c r="C73" s="275"/>
      <c r="D73" s="276">
        <v>0</v>
      </c>
      <c r="E73" s="276">
        <v>0</v>
      </c>
      <c r="F73" s="275"/>
      <c r="G73" s="277"/>
      <c r="H73" s="278"/>
      <c r="I73" s="278"/>
      <c r="J73" s="278"/>
      <c r="K73" s="278"/>
      <c r="L73" s="278"/>
      <c r="M73" s="278"/>
      <c r="N73" s="279"/>
      <c r="O73" s="279"/>
      <c r="P73" s="279"/>
      <c r="Q73" s="279"/>
      <c r="R73" s="279"/>
      <c r="S73" s="279"/>
      <c r="T73" s="279"/>
    </row>
    <row r="74" spans="1:20" s="280" customFormat="1" ht="23.25" hidden="1" customHeight="1" x14ac:dyDescent="0.3">
      <c r="A74" s="299">
        <v>2.2999999999999998</v>
      </c>
      <c r="B74" s="306" t="s">
        <v>107</v>
      </c>
      <c r="C74" s="275"/>
      <c r="D74" s="276">
        <v>0</v>
      </c>
      <c r="E74" s="276">
        <v>0</v>
      </c>
      <c r="F74" s="275"/>
      <c r="G74" s="277"/>
      <c r="H74" s="278"/>
      <c r="I74" s="278"/>
      <c r="J74" s="278"/>
      <c r="K74" s="278"/>
      <c r="L74" s="278"/>
      <c r="M74" s="278"/>
      <c r="N74" s="279"/>
      <c r="O74" s="279"/>
      <c r="P74" s="279"/>
      <c r="Q74" s="279"/>
      <c r="R74" s="279"/>
      <c r="S74" s="279"/>
      <c r="T74" s="279"/>
    </row>
    <row r="75" spans="1:20" s="265" customFormat="1" ht="38.25" hidden="1" customHeight="1" x14ac:dyDescent="0.3">
      <c r="A75" s="297" t="s">
        <v>108</v>
      </c>
      <c r="B75" s="260" t="s">
        <v>109</v>
      </c>
      <c r="C75" s="98">
        <v>0</v>
      </c>
      <c r="D75" s="98">
        <v>0</v>
      </c>
      <c r="E75" s="98">
        <v>0</v>
      </c>
      <c r="F75" s="261"/>
      <c r="G75" s="118"/>
      <c r="H75" s="242"/>
      <c r="I75" s="242"/>
      <c r="J75" s="263"/>
      <c r="K75" s="263"/>
      <c r="L75" s="263"/>
      <c r="M75" s="263"/>
      <c r="N75" s="264"/>
      <c r="O75" s="264"/>
      <c r="P75" s="264"/>
      <c r="Q75" s="264"/>
      <c r="R75" s="264"/>
      <c r="S75" s="264"/>
      <c r="T75" s="264"/>
    </row>
    <row r="76" spans="1:20" s="265" customFormat="1" ht="18" hidden="1" customHeight="1" x14ac:dyDescent="0.3">
      <c r="A76" s="154">
        <v>1</v>
      </c>
      <c r="B76" s="282" t="str">
        <f>+#REF!</f>
        <v>Աշխատավարձի գծով</v>
      </c>
      <c r="C76" s="136"/>
      <c r="D76" s="136">
        <v>0</v>
      </c>
      <c r="E76" s="136">
        <v>0</v>
      </c>
      <c r="F76" s="136"/>
      <c r="G76" s="118"/>
      <c r="H76" s="242"/>
      <c r="I76" s="242"/>
      <c r="J76" s="263"/>
      <c r="K76" s="263"/>
      <c r="L76" s="263"/>
      <c r="M76" s="263"/>
      <c r="N76" s="264"/>
      <c r="O76" s="264"/>
      <c r="P76" s="264"/>
      <c r="Q76" s="264"/>
      <c r="R76" s="264"/>
      <c r="S76" s="264"/>
      <c r="T76" s="264"/>
    </row>
    <row r="77" spans="1:20" s="313" customFormat="1" ht="20.25" hidden="1" customHeight="1" x14ac:dyDescent="0.3">
      <c r="A77" s="154">
        <v>2</v>
      </c>
      <c r="B77" s="282" t="str">
        <f>+#REF!</f>
        <v>Պարգևատրման գծով</v>
      </c>
      <c r="C77" s="136"/>
      <c r="D77" s="136">
        <v>0</v>
      </c>
      <c r="E77" s="136">
        <v>0</v>
      </c>
      <c r="F77" s="136"/>
      <c r="G77" s="118"/>
      <c r="H77" s="242"/>
      <c r="I77" s="242"/>
      <c r="J77" s="311"/>
      <c r="K77" s="311"/>
      <c r="L77" s="311"/>
      <c r="M77" s="311"/>
      <c r="N77" s="312"/>
      <c r="O77" s="312"/>
      <c r="P77" s="312"/>
      <c r="Q77" s="312"/>
      <c r="R77" s="312"/>
      <c r="S77" s="312"/>
      <c r="T77" s="312"/>
    </row>
    <row r="78" spans="1:20" s="317" customFormat="1" ht="43.5" customHeight="1" x14ac:dyDescent="0.3">
      <c r="A78" s="95" t="s">
        <v>112</v>
      </c>
      <c r="B78" s="260" t="s">
        <v>113</v>
      </c>
      <c r="C78" s="98">
        <v>1508.8000000000175</v>
      </c>
      <c r="D78" s="98">
        <v>2175.2000000000698</v>
      </c>
      <c r="E78" s="98">
        <v>666.40000000005239</v>
      </c>
      <c r="F78" s="261"/>
      <c r="G78" s="314"/>
      <c r="H78" s="242"/>
      <c r="I78" s="242"/>
      <c r="J78" s="315"/>
      <c r="K78" s="315"/>
      <c r="L78" s="315"/>
      <c r="M78" s="315"/>
      <c r="N78" s="316"/>
      <c r="O78" s="316"/>
      <c r="P78" s="316"/>
      <c r="Q78" s="316"/>
      <c r="R78" s="316"/>
      <c r="S78" s="316"/>
      <c r="T78" s="316"/>
    </row>
    <row r="79" spans="1:20" s="246" customFormat="1" ht="46.5" customHeight="1" x14ac:dyDescent="0.3">
      <c r="A79" s="244"/>
      <c r="B79" s="244"/>
      <c r="C79" s="244"/>
      <c r="D79" s="244"/>
      <c r="E79" s="244"/>
      <c r="F79" s="244"/>
      <c r="G79" s="37"/>
      <c r="H79" s="242"/>
      <c r="I79" s="242"/>
      <c r="J79" s="23"/>
      <c r="K79" s="23"/>
      <c r="L79" s="23"/>
      <c r="M79" s="23"/>
      <c r="N79" s="245"/>
      <c r="O79" s="245"/>
      <c r="P79" s="245"/>
      <c r="Q79" s="245"/>
      <c r="R79" s="245"/>
      <c r="S79" s="245"/>
      <c r="T79" s="245"/>
    </row>
    <row r="80" spans="1:20" s="246" customFormat="1" ht="25.5" customHeight="1" x14ac:dyDescent="0.3">
      <c r="B80" s="318" t="s">
        <v>63</v>
      </c>
      <c r="C80" s="244"/>
      <c r="D80" s="638" t="str">
        <f>+#REF!</f>
        <v>Ա. Գևորգյան</v>
      </c>
      <c r="E80" s="639"/>
      <c r="F80" s="315"/>
      <c r="G80" s="37"/>
      <c r="H80" s="242"/>
      <c r="I80" s="242"/>
      <c r="J80" s="23"/>
      <c r="K80" s="23"/>
      <c r="L80" s="23"/>
      <c r="M80" s="23"/>
      <c r="N80" s="245"/>
      <c r="O80" s="245"/>
      <c r="P80" s="245"/>
      <c r="Q80" s="245"/>
      <c r="R80" s="245"/>
      <c r="S80" s="245"/>
      <c r="T80" s="245"/>
    </row>
    <row r="81" spans="1:20" ht="13.5" customHeight="1" x14ac:dyDescent="0.25">
      <c r="A81" s="246"/>
      <c r="B81" s="246" t="s">
        <v>114</v>
      </c>
      <c r="C81" s="246"/>
      <c r="D81" s="636" t="s">
        <v>65</v>
      </c>
      <c r="E81" s="636"/>
      <c r="F81" s="319"/>
    </row>
    <row r="82" spans="1:20" s="38" customFormat="1" ht="22.5" customHeight="1" x14ac:dyDescent="0.25">
      <c r="A82" s="244"/>
      <c r="B82" s="317" t="s">
        <v>66</v>
      </c>
      <c r="C82" s="244"/>
      <c r="D82" s="639" t="str">
        <f>+#REF!</f>
        <v>Դ. Շահինյան</v>
      </c>
      <c r="E82" s="639"/>
      <c r="F82" s="315"/>
      <c r="G82" s="241"/>
      <c r="H82" s="242"/>
      <c r="I82" s="242"/>
      <c r="J82" s="242"/>
      <c r="K82" s="242"/>
      <c r="L82" s="242"/>
      <c r="M82" s="242"/>
      <c r="N82" s="243"/>
      <c r="O82" s="243"/>
      <c r="P82" s="243"/>
      <c r="Q82" s="243"/>
      <c r="R82" s="243"/>
      <c r="S82" s="243"/>
      <c r="T82" s="243"/>
    </row>
    <row r="83" spans="1:20" s="38" customFormat="1" ht="12" customHeight="1" x14ac:dyDescent="0.25">
      <c r="A83" s="244"/>
      <c r="B83" s="244"/>
      <c r="C83" s="244"/>
      <c r="D83" s="636" t="s">
        <v>65</v>
      </c>
      <c r="E83" s="636"/>
      <c r="F83" s="319"/>
      <c r="G83" s="241"/>
      <c r="H83" s="242"/>
      <c r="I83" s="242"/>
      <c r="J83" s="242"/>
      <c r="K83" s="242"/>
      <c r="L83" s="242"/>
      <c r="M83" s="242"/>
      <c r="N83" s="243"/>
      <c r="O83" s="243"/>
      <c r="P83" s="243"/>
      <c r="Q83" s="243"/>
      <c r="R83" s="243"/>
      <c r="S83" s="243"/>
      <c r="T83" s="243"/>
    </row>
    <row r="84" spans="1:20" s="38" customFormat="1" x14ac:dyDescent="0.25">
      <c r="A84" s="244"/>
      <c r="B84" s="320" t="s">
        <v>129</v>
      </c>
      <c r="C84" s="244"/>
      <c r="D84" s="244"/>
      <c r="E84" s="244"/>
      <c r="F84" s="244"/>
      <c r="G84" s="241"/>
      <c r="H84" s="242"/>
      <c r="I84" s="242"/>
      <c r="J84" s="242"/>
      <c r="K84" s="242"/>
      <c r="L84" s="242"/>
      <c r="M84" s="242"/>
      <c r="N84" s="243"/>
      <c r="O84" s="243"/>
      <c r="P84" s="243"/>
      <c r="Q84" s="243"/>
      <c r="R84" s="243"/>
      <c r="S84" s="243"/>
      <c r="T84" s="243"/>
    </row>
    <row r="85" spans="1:20" s="38" customFormat="1" x14ac:dyDescent="0.25">
      <c r="G85" s="241"/>
      <c r="H85" s="242"/>
      <c r="I85" s="242"/>
      <c r="J85" s="242"/>
      <c r="K85" s="242"/>
      <c r="L85" s="242"/>
      <c r="M85" s="242"/>
      <c r="N85" s="243"/>
      <c r="O85" s="243"/>
      <c r="P85" s="243"/>
      <c r="Q85" s="243"/>
      <c r="R85" s="243"/>
      <c r="S85" s="243"/>
      <c r="T85" s="243"/>
    </row>
    <row r="86" spans="1:20" s="38" customFormat="1" x14ac:dyDescent="0.25">
      <c r="G86" s="241"/>
      <c r="H86" s="242"/>
      <c r="I86" s="242"/>
      <c r="J86" s="242"/>
      <c r="K86" s="242"/>
      <c r="L86" s="242"/>
      <c r="M86" s="242"/>
      <c r="N86" s="243"/>
      <c r="O86" s="243"/>
      <c r="P86" s="243"/>
      <c r="Q86" s="243"/>
      <c r="R86" s="243"/>
      <c r="S86" s="243"/>
      <c r="T86" s="243"/>
    </row>
    <row r="87" spans="1:20" s="38" customFormat="1" x14ac:dyDescent="0.25">
      <c r="G87" s="241"/>
      <c r="H87" s="242"/>
      <c r="I87" s="242"/>
      <c r="J87" s="242"/>
      <c r="K87" s="242"/>
      <c r="L87" s="242"/>
      <c r="M87" s="242"/>
      <c r="N87" s="243"/>
      <c r="O87" s="243"/>
      <c r="P87" s="243"/>
      <c r="Q87" s="243"/>
      <c r="R87" s="243"/>
      <c r="S87" s="243"/>
      <c r="T87" s="243"/>
    </row>
    <row r="88" spans="1:20" s="38" customFormat="1" x14ac:dyDescent="0.25">
      <c r="G88" s="241"/>
      <c r="H88" s="242"/>
      <c r="I88" s="242"/>
      <c r="J88" s="242"/>
      <c r="K88" s="242"/>
      <c r="L88" s="242"/>
      <c r="M88" s="242"/>
      <c r="N88" s="243"/>
      <c r="O88" s="243"/>
      <c r="P88" s="243"/>
      <c r="Q88" s="243"/>
      <c r="R88" s="243"/>
      <c r="S88" s="243"/>
      <c r="T88" s="243"/>
    </row>
    <row r="89" spans="1:20" s="38" customFormat="1" x14ac:dyDescent="0.25">
      <c r="G89" s="241"/>
      <c r="H89" s="242"/>
      <c r="I89" s="242"/>
      <c r="J89" s="242"/>
      <c r="K89" s="242"/>
      <c r="L89" s="242"/>
      <c r="M89" s="242"/>
      <c r="N89" s="243"/>
      <c r="O89" s="243"/>
      <c r="P89" s="243"/>
      <c r="Q89" s="243"/>
      <c r="R89" s="243"/>
      <c r="S89" s="243"/>
      <c r="T89" s="243"/>
    </row>
    <row r="90" spans="1:20" s="38" customFormat="1" x14ac:dyDescent="0.25">
      <c r="G90" s="241"/>
      <c r="H90" s="242"/>
      <c r="I90" s="242"/>
      <c r="J90" s="242"/>
      <c r="K90" s="242"/>
      <c r="L90" s="242"/>
      <c r="M90" s="242"/>
      <c r="N90" s="243"/>
      <c r="O90" s="243"/>
      <c r="P90" s="243"/>
      <c r="Q90" s="243"/>
      <c r="R90" s="243"/>
      <c r="S90" s="243"/>
      <c r="T90" s="243"/>
    </row>
    <row r="91" spans="1:20" s="38" customFormat="1" x14ac:dyDescent="0.25">
      <c r="G91" s="241"/>
      <c r="H91" s="242"/>
      <c r="I91" s="242"/>
      <c r="J91" s="242"/>
      <c r="K91" s="242"/>
      <c r="L91" s="242"/>
      <c r="M91" s="242"/>
      <c r="N91" s="243"/>
      <c r="O91" s="243"/>
      <c r="P91" s="243"/>
      <c r="Q91" s="243"/>
      <c r="R91" s="243"/>
      <c r="S91" s="243"/>
      <c r="T91" s="243"/>
    </row>
    <row r="92" spans="1:20" s="38" customFormat="1" x14ac:dyDescent="0.25">
      <c r="G92" s="241"/>
      <c r="H92" s="242"/>
      <c r="I92" s="242"/>
      <c r="J92" s="242"/>
      <c r="K92" s="242"/>
      <c r="L92" s="242"/>
      <c r="M92" s="242"/>
      <c r="N92" s="243"/>
      <c r="O92" s="243"/>
      <c r="P92" s="243"/>
      <c r="Q92" s="243"/>
      <c r="R92" s="243"/>
      <c r="S92" s="243"/>
      <c r="T92" s="243"/>
    </row>
    <row r="93" spans="1:20" s="38" customFormat="1" x14ac:dyDescent="0.25">
      <c r="G93" s="241"/>
      <c r="H93" s="242"/>
      <c r="I93" s="242"/>
      <c r="J93" s="242"/>
      <c r="K93" s="242"/>
      <c r="L93" s="242"/>
      <c r="M93" s="242"/>
      <c r="N93" s="243"/>
      <c r="O93" s="243"/>
      <c r="P93" s="243"/>
      <c r="Q93" s="243"/>
      <c r="R93" s="243"/>
      <c r="S93" s="243"/>
      <c r="T93" s="243"/>
    </row>
    <row r="94" spans="1:20" s="38" customFormat="1" x14ac:dyDescent="0.25">
      <c r="G94" s="241"/>
      <c r="H94" s="242"/>
      <c r="I94" s="242"/>
      <c r="J94" s="242"/>
      <c r="K94" s="242"/>
      <c r="L94" s="242"/>
      <c r="M94" s="242"/>
      <c r="N94" s="243"/>
      <c r="O94" s="243"/>
      <c r="P94" s="243"/>
      <c r="Q94" s="243"/>
      <c r="R94" s="243"/>
      <c r="S94" s="243"/>
      <c r="T94" s="243"/>
    </row>
    <row r="95" spans="1:20" s="38" customFormat="1" x14ac:dyDescent="0.25">
      <c r="G95" s="241"/>
      <c r="H95" s="242"/>
      <c r="I95" s="242"/>
      <c r="J95" s="242"/>
      <c r="K95" s="242"/>
      <c r="L95" s="242"/>
      <c r="M95" s="242"/>
      <c r="N95" s="243"/>
      <c r="O95" s="243"/>
      <c r="P95" s="243"/>
      <c r="Q95" s="243"/>
      <c r="R95" s="243"/>
      <c r="S95" s="243"/>
      <c r="T95" s="243"/>
    </row>
    <row r="96" spans="1:20" s="38" customFormat="1" x14ac:dyDescent="0.25">
      <c r="G96" s="241"/>
      <c r="H96" s="242"/>
      <c r="I96" s="242"/>
      <c r="J96" s="242"/>
      <c r="K96" s="242"/>
      <c r="L96" s="242"/>
      <c r="M96" s="242"/>
      <c r="N96" s="243"/>
      <c r="O96" s="243"/>
      <c r="P96" s="243"/>
      <c r="Q96" s="243"/>
      <c r="R96" s="243"/>
      <c r="S96" s="243"/>
      <c r="T96" s="243"/>
    </row>
    <row r="97" spans="7:20" s="38" customFormat="1" x14ac:dyDescent="0.25">
      <c r="G97" s="241"/>
      <c r="H97" s="242"/>
      <c r="I97" s="242"/>
      <c r="J97" s="242"/>
      <c r="K97" s="242"/>
      <c r="L97" s="242"/>
      <c r="M97" s="242"/>
      <c r="N97" s="243"/>
      <c r="O97" s="243"/>
      <c r="P97" s="243"/>
      <c r="Q97" s="243"/>
      <c r="R97" s="243"/>
      <c r="S97" s="243"/>
      <c r="T97" s="243"/>
    </row>
    <row r="98" spans="7:20" s="38" customFormat="1" x14ac:dyDescent="0.25">
      <c r="G98" s="241"/>
      <c r="H98" s="242"/>
      <c r="I98" s="242"/>
      <c r="J98" s="242"/>
      <c r="K98" s="242"/>
      <c r="L98" s="242"/>
      <c r="M98" s="242"/>
      <c r="N98" s="243"/>
      <c r="O98" s="243"/>
      <c r="P98" s="243"/>
      <c r="Q98" s="243"/>
      <c r="R98" s="243"/>
      <c r="S98" s="243"/>
      <c r="T98" s="243"/>
    </row>
    <row r="99" spans="7:20" s="38" customFormat="1" x14ac:dyDescent="0.25">
      <c r="G99" s="241"/>
      <c r="H99" s="242"/>
      <c r="I99" s="242"/>
      <c r="J99" s="242"/>
      <c r="K99" s="242"/>
      <c r="L99" s="242"/>
      <c r="M99" s="242"/>
      <c r="N99" s="243"/>
      <c r="O99" s="243"/>
      <c r="P99" s="243"/>
      <c r="Q99" s="243"/>
      <c r="R99" s="243"/>
      <c r="S99" s="243"/>
      <c r="T99" s="243"/>
    </row>
    <row r="100" spans="7:20" s="38" customFormat="1" x14ac:dyDescent="0.25">
      <c r="G100" s="241"/>
      <c r="H100" s="242"/>
      <c r="I100" s="242"/>
      <c r="J100" s="242"/>
      <c r="K100" s="242"/>
      <c r="L100" s="242"/>
      <c r="M100" s="242"/>
      <c r="N100" s="243"/>
      <c r="O100" s="243"/>
      <c r="P100" s="243"/>
      <c r="Q100" s="243"/>
      <c r="R100" s="243"/>
      <c r="S100" s="243"/>
      <c r="T100" s="243"/>
    </row>
    <row r="101" spans="7:20" s="38" customFormat="1" x14ac:dyDescent="0.25">
      <c r="G101" s="241"/>
      <c r="H101" s="242"/>
      <c r="I101" s="242"/>
      <c r="J101" s="242"/>
      <c r="K101" s="242"/>
      <c r="L101" s="242"/>
      <c r="M101" s="242"/>
      <c r="N101" s="243"/>
      <c r="O101" s="243"/>
      <c r="P101" s="243"/>
      <c r="Q101" s="243"/>
      <c r="R101" s="243"/>
      <c r="S101" s="243"/>
      <c r="T101" s="243"/>
    </row>
    <row r="102" spans="7:20" s="38" customFormat="1" x14ac:dyDescent="0.25">
      <c r="G102" s="241"/>
      <c r="H102" s="242"/>
      <c r="I102" s="242"/>
      <c r="J102" s="242"/>
      <c r="K102" s="242"/>
      <c r="L102" s="242"/>
      <c r="M102" s="242"/>
      <c r="N102" s="243"/>
      <c r="O102" s="243"/>
      <c r="P102" s="243"/>
      <c r="Q102" s="243"/>
      <c r="R102" s="243"/>
      <c r="S102" s="243"/>
      <c r="T102" s="243"/>
    </row>
    <row r="103" spans="7:20" s="38" customFormat="1" x14ac:dyDescent="0.25">
      <c r="G103" s="241"/>
      <c r="H103" s="242"/>
      <c r="I103" s="242"/>
      <c r="J103" s="242"/>
      <c r="K103" s="242"/>
      <c r="L103" s="242"/>
      <c r="M103" s="242"/>
      <c r="N103" s="243"/>
      <c r="O103" s="243"/>
      <c r="P103" s="243"/>
      <c r="Q103" s="243"/>
      <c r="R103" s="243"/>
      <c r="S103" s="243"/>
      <c r="T103" s="243"/>
    </row>
    <row r="104" spans="7:20" s="38" customFormat="1" x14ac:dyDescent="0.25">
      <c r="G104" s="241"/>
      <c r="H104" s="242"/>
      <c r="I104" s="242"/>
      <c r="J104" s="242"/>
      <c r="K104" s="242"/>
      <c r="L104" s="242"/>
      <c r="M104" s="242"/>
      <c r="N104" s="243"/>
      <c r="O104" s="243"/>
      <c r="P104" s="243"/>
      <c r="Q104" s="243"/>
      <c r="R104" s="243"/>
      <c r="S104" s="243"/>
      <c r="T104" s="243"/>
    </row>
    <row r="105" spans="7:20" s="38" customFormat="1" x14ac:dyDescent="0.25">
      <c r="G105" s="241"/>
      <c r="H105" s="242"/>
      <c r="I105" s="242"/>
      <c r="J105" s="242"/>
      <c r="K105" s="242"/>
      <c r="L105" s="242"/>
      <c r="M105" s="242"/>
      <c r="N105" s="243"/>
      <c r="O105" s="243"/>
      <c r="P105" s="243"/>
      <c r="Q105" s="243"/>
      <c r="R105" s="243"/>
      <c r="S105" s="243"/>
      <c r="T105" s="243"/>
    </row>
    <row r="106" spans="7:20" s="38" customFormat="1" x14ac:dyDescent="0.25">
      <c r="G106" s="241"/>
      <c r="H106" s="242"/>
      <c r="I106" s="242"/>
      <c r="J106" s="242"/>
      <c r="K106" s="242"/>
      <c r="L106" s="242"/>
      <c r="M106" s="242"/>
      <c r="N106" s="243"/>
      <c r="O106" s="243"/>
      <c r="P106" s="243"/>
      <c r="Q106" s="243"/>
      <c r="R106" s="243"/>
      <c r="S106" s="243"/>
      <c r="T106" s="243"/>
    </row>
    <row r="107" spans="7:20" s="38" customFormat="1" x14ac:dyDescent="0.25">
      <c r="G107" s="241"/>
      <c r="H107" s="242"/>
      <c r="I107" s="242"/>
      <c r="J107" s="242"/>
      <c r="K107" s="242"/>
      <c r="L107" s="242"/>
      <c r="M107" s="242"/>
      <c r="N107" s="243"/>
      <c r="O107" s="243"/>
      <c r="P107" s="243"/>
      <c r="Q107" s="243"/>
      <c r="R107" s="243"/>
      <c r="S107" s="243"/>
      <c r="T107" s="243"/>
    </row>
    <row r="108" spans="7:20" s="38" customFormat="1" x14ac:dyDescent="0.25">
      <c r="G108" s="241"/>
      <c r="H108" s="242"/>
      <c r="I108" s="242"/>
      <c r="J108" s="242"/>
      <c r="K108" s="242"/>
      <c r="L108" s="242"/>
      <c r="M108" s="242"/>
      <c r="N108" s="243"/>
      <c r="O108" s="243"/>
      <c r="P108" s="243"/>
      <c r="Q108" s="243"/>
      <c r="R108" s="243"/>
      <c r="S108" s="243"/>
      <c r="T108" s="243"/>
    </row>
    <row r="109" spans="7:20" s="38" customFormat="1" x14ac:dyDescent="0.25">
      <c r="G109" s="241"/>
      <c r="H109" s="242"/>
      <c r="I109" s="242"/>
      <c r="J109" s="242"/>
      <c r="K109" s="242"/>
      <c r="L109" s="242"/>
      <c r="M109" s="242"/>
      <c r="N109" s="243"/>
      <c r="O109" s="243"/>
      <c r="P109" s="243"/>
      <c r="Q109" s="243"/>
      <c r="R109" s="243"/>
      <c r="S109" s="243"/>
      <c r="T109" s="243"/>
    </row>
    <row r="110" spans="7:20" s="38" customFormat="1" x14ac:dyDescent="0.25">
      <c r="G110" s="241"/>
      <c r="H110" s="242"/>
      <c r="I110" s="242"/>
      <c r="J110" s="242"/>
      <c r="K110" s="242"/>
      <c r="L110" s="242"/>
      <c r="M110" s="242"/>
      <c r="N110" s="243"/>
      <c r="O110" s="243"/>
      <c r="P110" s="243"/>
      <c r="Q110" s="243"/>
      <c r="R110" s="243"/>
      <c r="S110" s="243"/>
      <c r="T110" s="243"/>
    </row>
    <row r="111" spans="7:20" s="38" customFormat="1" x14ac:dyDescent="0.25">
      <c r="G111" s="241"/>
      <c r="H111" s="242"/>
      <c r="I111" s="242"/>
      <c r="J111" s="242"/>
      <c r="K111" s="242"/>
      <c r="L111" s="242"/>
      <c r="M111" s="242"/>
      <c r="N111" s="243"/>
      <c r="O111" s="243"/>
      <c r="P111" s="243"/>
      <c r="Q111" s="243"/>
      <c r="R111" s="243"/>
      <c r="S111" s="243"/>
      <c r="T111" s="243"/>
    </row>
    <row r="112" spans="7:20" s="38" customFormat="1" x14ac:dyDescent="0.25">
      <c r="G112" s="241"/>
      <c r="H112" s="242"/>
      <c r="I112" s="242"/>
      <c r="J112" s="242"/>
      <c r="K112" s="242"/>
      <c r="L112" s="242"/>
      <c r="M112" s="242"/>
      <c r="N112" s="243"/>
      <c r="O112" s="243"/>
      <c r="P112" s="243"/>
      <c r="Q112" s="243"/>
      <c r="R112" s="243"/>
      <c r="S112" s="243"/>
      <c r="T112" s="243"/>
    </row>
    <row r="113" spans="7:20" s="38" customFormat="1" x14ac:dyDescent="0.25">
      <c r="G113" s="241"/>
      <c r="H113" s="242"/>
      <c r="I113" s="242"/>
      <c r="J113" s="242"/>
      <c r="K113" s="242"/>
      <c r="L113" s="242"/>
      <c r="M113" s="242"/>
      <c r="N113" s="243"/>
      <c r="O113" s="243"/>
      <c r="P113" s="243"/>
      <c r="Q113" s="243"/>
      <c r="R113" s="243"/>
      <c r="S113" s="243"/>
      <c r="T113" s="243"/>
    </row>
    <row r="114" spans="7:20" s="38" customFormat="1" x14ac:dyDescent="0.25">
      <c r="G114" s="241"/>
      <c r="H114" s="242"/>
      <c r="I114" s="242"/>
      <c r="J114" s="242"/>
      <c r="K114" s="242"/>
      <c r="L114" s="242"/>
      <c r="M114" s="242"/>
      <c r="N114" s="243"/>
      <c r="O114" s="243"/>
      <c r="P114" s="243"/>
      <c r="Q114" s="243"/>
      <c r="R114" s="243"/>
      <c r="S114" s="243"/>
      <c r="T114" s="243"/>
    </row>
    <row r="115" spans="7:20" s="38" customFormat="1" x14ac:dyDescent="0.25">
      <c r="G115" s="241"/>
      <c r="H115" s="242"/>
      <c r="I115" s="242"/>
      <c r="J115" s="242"/>
      <c r="K115" s="242"/>
      <c r="L115" s="242"/>
      <c r="M115" s="242"/>
      <c r="N115" s="243"/>
      <c r="O115" s="243"/>
      <c r="P115" s="243"/>
      <c r="Q115" s="243"/>
      <c r="R115" s="243"/>
      <c r="S115" s="243"/>
      <c r="T115" s="243"/>
    </row>
  </sheetData>
  <mergeCells count="7">
    <mergeCell ref="D83:E83"/>
    <mergeCell ref="A1:F1"/>
    <mergeCell ref="A2:F2"/>
    <mergeCell ref="A3:F3"/>
    <mergeCell ref="D80:E80"/>
    <mergeCell ref="D81:E81"/>
    <mergeCell ref="D82:E82"/>
  </mergeCells>
  <pageMargins left="0.7" right="0.7" top="0.75" bottom="0.75" header="0.3" footer="0.3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F6167-1DB2-4DBA-B6E6-3873F04C0697}">
  <dimension ref="A1:V85"/>
  <sheetViews>
    <sheetView view="pageBreakPreview" zoomScaleNormal="100" zoomScaleSheetLayoutView="100" workbookViewId="0">
      <selection activeCell="F21" sqref="F21"/>
    </sheetView>
  </sheetViews>
  <sheetFormatPr defaultColWidth="9.140625" defaultRowHeight="13.5" x14ac:dyDescent="0.25"/>
  <cols>
    <col min="1" max="1" width="4.85546875" style="328" customWidth="1"/>
    <col min="2" max="2" width="37" style="329" customWidth="1"/>
    <col min="3" max="3" width="29.7109375" style="329" customWidth="1"/>
    <col min="4" max="4" width="13.7109375" style="329" customWidth="1"/>
    <col min="5" max="5" width="18" style="329" customWidth="1"/>
    <col min="6" max="6" width="14.28515625" style="38" bestFit="1" customWidth="1"/>
    <col min="7" max="22" width="9.140625" style="38"/>
    <col min="23" max="16384" width="9.140625" style="329"/>
  </cols>
  <sheetData>
    <row r="1" spans="1:22" s="322" customFormat="1" ht="22.5" customHeight="1" x14ac:dyDescent="0.25">
      <c r="A1" s="642" t="s">
        <v>140</v>
      </c>
      <c r="B1" s="642"/>
      <c r="C1" s="642"/>
      <c r="D1" s="642"/>
      <c r="E1" s="642"/>
      <c r="F1" s="321"/>
      <c r="G1" s="321"/>
      <c r="H1" s="321"/>
      <c r="I1" s="321"/>
      <c r="J1" s="321"/>
      <c r="K1" s="321"/>
      <c r="L1" s="321"/>
      <c r="M1" s="321"/>
      <c r="N1" s="321"/>
      <c r="O1" s="321"/>
      <c r="P1" s="321"/>
      <c r="Q1" s="321"/>
      <c r="R1" s="321"/>
      <c r="S1" s="321"/>
      <c r="T1" s="321"/>
      <c r="U1" s="321"/>
      <c r="V1" s="321"/>
    </row>
    <row r="2" spans="1:22" s="323" customFormat="1" ht="33" customHeight="1" x14ac:dyDescent="0.25">
      <c r="A2" s="643" t="str">
        <f>+#REF!</f>
        <v xml:space="preserve">«Երևանի Ա. Տիգրանյանի անվան երաժշտական դպրոց» ՀՈԱԿ-ի  </v>
      </c>
      <c r="B2" s="644"/>
      <c r="C2" s="644"/>
      <c r="D2" s="644"/>
      <c r="E2" s="644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</row>
    <row r="3" spans="1:22" s="323" customFormat="1" ht="24" customHeight="1" x14ac:dyDescent="0.25">
      <c r="A3" s="645" t="s">
        <v>141</v>
      </c>
      <c r="B3" s="645"/>
      <c r="C3" s="645"/>
      <c r="D3" s="645"/>
      <c r="E3" s="645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</row>
    <row r="4" spans="1:22" s="327" customFormat="1" ht="16.5" customHeight="1" x14ac:dyDescent="0.3">
      <c r="A4" s="646" t="s">
        <v>142</v>
      </c>
      <c r="B4" s="646"/>
      <c r="C4" s="646"/>
      <c r="D4" s="646"/>
      <c r="E4" s="646"/>
      <c r="F4" s="324"/>
      <c r="G4" s="325"/>
      <c r="H4" s="325"/>
      <c r="I4" s="325"/>
      <c r="J4" s="325"/>
      <c r="K4" s="325"/>
      <c r="L4" s="325"/>
      <c r="M4" s="326"/>
      <c r="N4" s="326"/>
      <c r="O4" s="326"/>
      <c r="P4" s="326"/>
      <c r="Q4" s="326"/>
      <c r="R4" s="326"/>
      <c r="S4" s="326"/>
      <c r="T4" s="326"/>
      <c r="U4" s="326"/>
      <c r="V4" s="326"/>
    </row>
    <row r="5" spans="1:22" ht="13.5" customHeight="1" x14ac:dyDescent="0.25">
      <c r="D5" s="330"/>
      <c r="E5" s="330" t="s">
        <v>143</v>
      </c>
    </row>
    <row r="6" spans="1:22" s="335" customFormat="1" ht="56.25" customHeight="1" x14ac:dyDescent="0.25">
      <c r="A6" s="331" t="s">
        <v>74</v>
      </c>
      <c r="B6" s="332" t="s">
        <v>144</v>
      </c>
      <c r="C6" s="331" t="s">
        <v>145</v>
      </c>
      <c r="D6" s="331" t="s">
        <v>146</v>
      </c>
      <c r="E6" s="333" t="s">
        <v>147</v>
      </c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4"/>
      <c r="U6" s="334"/>
      <c r="V6" s="334"/>
    </row>
    <row r="7" spans="1:22" s="323" customFormat="1" ht="21.75" customHeight="1" x14ac:dyDescent="0.25">
      <c r="A7" s="640" t="s">
        <v>148</v>
      </c>
      <c r="B7" s="641"/>
      <c r="C7" s="641"/>
      <c r="D7" s="336"/>
      <c r="E7" s="336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</row>
    <row r="8" spans="1:22" s="342" customFormat="1" ht="21.75" customHeight="1" x14ac:dyDescent="0.25">
      <c r="A8" s="337">
        <v>1</v>
      </c>
      <c r="B8" s="338" t="s">
        <v>149</v>
      </c>
      <c r="C8" s="337"/>
      <c r="D8" s="339">
        <v>462.90000000000009</v>
      </c>
      <c r="E8" s="340"/>
      <c r="F8" s="341"/>
      <c r="G8" s="341"/>
      <c r="H8" s="341"/>
      <c r="I8" s="341"/>
      <c r="J8" s="341"/>
      <c r="K8" s="341"/>
      <c r="L8" s="341"/>
      <c r="M8" s="341"/>
      <c r="N8" s="341"/>
      <c r="O8" s="341"/>
      <c r="P8" s="341"/>
      <c r="Q8" s="341"/>
      <c r="R8" s="341"/>
      <c r="S8" s="341"/>
      <c r="T8" s="341"/>
      <c r="U8" s="341"/>
      <c r="V8" s="341"/>
    </row>
    <row r="9" spans="1:22" ht="27" customHeight="1" x14ac:dyDescent="0.25">
      <c r="A9" s="343">
        <v>1.1000000000000001</v>
      </c>
      <c r="B9" s="344" t="s">
        <v>150</v>
      </c>
      <c r="C9" s="343" t="s">
        <v>151</v>
      </c>
      <c r="D9" s="345"/>
      <c r="E9" s="345"/>
    </row>
    <row r="10" spans="1:22" ht="27" customHeight="1" x14ac:dyDescent="0.25">
      <c r="A10" s="343">
        <v>1.2</v>
      </c>
      <c r="B10" s="344" t="s">
        <v>152</v>
      </c>
      <c r="C10" s="343" t="s">
        <v>153</v>
      </c>
      <c r="D10" s="345"/>
      <c r="E10" s="345"/>
    </row>
    <row r="11" spans="1:22" ht="27" customHeight="1" x14ac:dyDescent="0.25">
      <c r="A11" s="343">
        <v>1.3</v>
      </c>
      <c r="B11" s="344" t="s">
        <v>154</v>
      </c>
      <c r="C11" s="343" t="s">
        <v>155</v>
      </c>
      <c r="D11" s="345">
        <v>8.8000000000000007</v>
      </c>
      <c r="E11" s="345"/>
    </row>
    <row r="12" spans="1:22" ht="27" customHeight="1" x14ac:dyDescent="0.25">
      <c r="A12" s="343">
        <v>1.4</v>
      </c>
      <c r="B12" s="346" t="s">
        <v>156</v>
      </c>
      <c r="C12" s="347" t="s">
        <v>157</v>
      </c>
      <c r="D12" s="345">
        <v>0.2</v>
      </c>
      <c r="E12" s="345"/>
    </row>
    <row r="13" spans="1:22" ht="27" customHeight="1" x14ac:dyDescent="0.25">
      <c r="A13" s="343">
        <v>1.5</v>
      </c>
      <c r="B13" s="346"/>
      <c r="C13" s="343" t="s">
        <v>158</v>
      </c>
      <c r="D13" s="345"/>
      <c r="E13" s="345"/>
    </row>
    <row r="14" spans="1:22" ht="18" customHeight="1" x14ac:dyDescent="0.25">
      <c r="A14" s="343">
        <v>1.6</v>
      </c>
      <c r="B14" s="344" t="s">
        <v>159</v>
      </c>
      <c r="C14" s="343" t="s">
        <v>160</v>
      </c>
      <c r="D14" s="345">
        <v>0.6</v>
      </c>
      <c r="E14" s="345"/>
    </row>
    <row r="15" spans="1:22" ht="33.75" customHeight="1" x14ac:dyDescent="0.25">
      <c r="A15" s="343">
        <v>1.7</v>
      </c>
      <c r="B15" s="346"/>
      <c r="C15" s="343" t="s">
        <v>161</v>
      </c>
      <c r="D15" s="345"/>
      <c r="E15" s="345"/>
    </row>
    <row r="16" spans="1:22" ht="22.5" customHeight="1" x14ac:dyDescent="0.25">
      <c r="A16" s="343">
        <v>1.8</v>
      </c>
      <c r="B16" s="346"/>
      <c r="C16" s="348" t="s">
        <v>162</v>
      </c>
      <c r="D16" s="345"/>
      <c r="E16" s="345"/>
    </row>
    <row r="17" spans="1:22" ht="18" customHeight="1" x14ac:dyDescent="0.25">
      <c r="A17" s="343">
        <v>1.9</v>
      </c>
      <c r="B17" s="346"/>
      <c r="C17" s="348"/>
      <c r="D17" s="345"/>
      <c r="E17" s="345"/>
    </row>
    <row r="18" spans="1:22" ht="18" customHeight="1" x14ac:dyDescent="0.25">
      <c r="A18" s="349">
        <v>2</v>
      </c>
      <c r="B18" s="346"/>
      <c r="C18" s="348"/>
      <c r="D18" s="345"/>
      <c r="E18" s="345"/>
    </row>
    <row r="19" spans="1:22" ht="18" customHeight="1" x14ac:dyDescent="0.25">
      <c r="A19" s="343">
        <v>2.1</v>
      </c>
      <c r="B19" s="346"/>
      <c r="C19" s="348"/>
      <c r="D19" s="345"/>
      <c r="E19" s="345"/>
    </row>
    <row r="20" spans="1:22" ht="18" customHeight="1" x14ac:dyDescent="0.25">
      <c r="A20" s="343">
        <v>2.2000000000000002</v>
      </c>
      <c r="B20" s="346"/>
      <c r="C20" s="348"/>
      <c r="D20" s="345"/>
      <c r="E20" s="345"/>
    </row>
    <row r="21" spans="1:22" ht="18" customHeight="1" x14ac:dyDescent="0.25">
      <c r="A21" s="343">
        <v>2.2999999999999998</v>
      </c>
      <c r="B21" s="346"/>
      <c r="C21" s="348"/>
      <c r="D21" s="345"/>
      <c r="E21" s="345"/>
    </row>
    <row r="22" spans="1:22" ht="27.75" customHeight="1" x14ac:dyDescent="0.25">
      <c r="A22" s="343">
        <v>2.4</v>
      </c>
      <c r="B22" s="346"/>
      <c r="C22" s="348"/>
      <c r="D22" s="345"/>
      <c r="E22" s="345"/>
    </row>
    <row r="23" spans="1:22" ht="27.75" customHeight="1" x14ac:dyDescent="0.25">
      <c r="A23" s="343">
        <v>2.5</v>
      </c>
      <c r="B23" s="346" t="s">
        <v>163</v>
      </c>
      <c r="C23" s="343" t="s">
        <v>89</v>
      </c>
      <c r="D23" s="345">
        <v>249</v>
      </c>
      <c r="E23" s="345"/>
    </row>
    <row r="24" spans="1:22" ht="27.75" customHeight="1" x14ac:dyDescent="0.25">
      <c r="A24" s="343">
        <v>2.6</v>
      </c>
      <c r="B24" s="346" t="s">
        <v>163</v>
      </c>
      <c r="C24" s="343" t="s">
        <v>90</v>
      </c>
      <c r="D24" s="345"/>
      <c r="E24" s="345"/>
    </row>
    <row r="25" spans="1:22" ht="27.75" customHeight="1" x14ac:dyDescent="0.25">
      <c r="A25" s="343">
        <v>2.7</v>
      </c>
      <c r="B25" s="346" t="s">
        <v>163</v>
      </c>
      <c r="C25" s="343" t="s">
        <v>164</v>
      </c>
      <c r="D25" s="345">
        <v>192.6</v>
      </c>
      <c r="E25" s="345"/>
    </row>
    <row r="26" spans="1:22" ht="27.75" customHeight="1" x14ac:dyDescent="0.25">
      <c r="A26" s="343">
        <v>2.8</v>
      </c>
      <c r="B26" s="346" t="s">
        <v>163</v>
      </c>
      <c r="C26" s="343" t="s">
        <v>165</v>
      </c>
      <c r="D26" s="345">
        <v>11.1</v>
      </c>
      <c r="E26" s="345"/>
    </row>
    <row r="27" spans="1:22" ht="27" customHeight="1" x14ac:dyDescent="0.25">
      <c r="A27" s="343">
        <v>2.9</v>
      </c>
      <c r="B27" s="344" t="s">
        <v>166</v>
      </c>
      <c r="C27" s="343" t="s">
        <v>167</v>
      </c>
      <c r="D27" s="345"/>
      <c r="E27" s="345"/>
    </row>
    <row r="28" spans="1:22" ht="26.25" customHeight="1" x14ac:dyDescent="0.25">
      <c r="A28" s="350">
        <v>2.1</v>
      </c>
      <c r="B28" s="346" t="s">
        <v>168</v>
      </c>
      <c r="C28" s="343" t="s">
        <v>169</v>
      </c>
      <c r="D28" s="345">
        <v>0.6</v>
      </c>
      <c r="E28" s="345"/>
    </row>
    <row r="29" spans="1:22" ht="26.25" customHeight="1" x14ac:dyDescent="0.25">
      <c r="A29" s="350">
        <v>2.11</v>
      </c>
      <c r="B29" s="346"/>
      <c r="C29" s="348" t="s">
        <v>170</v>
      </c>
      <c r="D29" s="345"/>
      <c r="E29" s="345"/>
    </row>
    <row r="30" spans="1:22" s="342" customFormat="1" ht="34.5" customHeight="1" x14ac:dyDescent="0.25">
      <c r="A30" s="337">
        <v>2</v>
      </c>
      <c r="B30" s="351" t="s">
        <v>171</v>
      </c>
      <c r="C30" s="337"/>
      <c r="D30" s="339">
        <v>0</v>
      </c>
      <c r="E30" s="340"/>
      <c r="F30" s="341"/>
      <c r="G30" s="341"/>
      <c r="H30" s="341"/>
      <c r="I30" s="341"/>
      <c r="J30" s="341"/>
      <c r="K30" s="341"/>
      <c r="L30" s="341"/>
      <c r="M30" s="341"/>
      <c r="N30" s="341"/>
      <c r="O30" s="341"/>
      <c r="P30" s="341"/>
      <c r="Q30" s="341"/>
      <c r="R30" s="341"/>
      <c r="S30" s="341"/>
      <c r="T30" s="341"/>
      <c r="U30" s="341"/>
      <c r="V30" s="341"/>
    </row>
    <row r="31" spans="1:22" ht="30" customHeight="1" x14ac:dyDescent="0.25">
      <c r="A31" s="343">
        <v>2.1</v>
      </c>
      <c r="B31" s="346"/>
      <c r="C31" s="343" t="s">
        <v>172</v>
      </c>
      <c r="D31" s="345"/>
      <c r="E31" s="345"/>
    </row>
    <row r="32" spans="1:22" ht="21" customHeight="1" x14ac:dyDescent="0.25">
      <c r="A32" s="343">
        <v>2.2000000000000002</v>
      </c>
      <c r="B32" s="346" t="s">
        <v>173</v>
      </c>
      <c r="C32" s="343" t="s">
        <v>174</v>
      </c>
      <c r="D32" s="345"/>
      <c r="E32" s="345"/>
    </row>
    <row r="33" spans="1:22" ht="26.25" customHeight="1" x14ac:dyDescent="0.25">
      <c r="A33" s="343">
        <v>2.2999999999999998</v>
      </c>
      <c r="B33" s="346" t="s">
        <v>173</v>
      </c>
      <c r="C33" s="343" t="s">
        <v>175</v>
      </c>
      <c r="D33" s="345"/>
      <c r="E33" s="352"/>
    </row>
    <row r="34" spans="1:22" s="322" customFormat="1" ht="21.75" customHeight="1" x14ac:dyDescent="0.25">
      <c r="A34" s="353"/>
      <c r="B34" s="354" t="s">
        <v>176</v>
      </c>
      <c r="C34" s="355"/>
      <c r="D34" s="356">
        <v>462.90000000000009</v>
      </c>
      <c r="E34" s="357"/>
      <c r="F34" s="321"/>
      <c r="G34" s="321"/>
      <c r="H34" s="321"/>
      <c r="I34" s="321"/>
      <c r="J34" s="321"/>
      <c r="K34" s="321"/>
      <c r="L34" s="321"/>
      <c r="M34" s="321"/>
      <c r="N34" s="321"/>
      <c r="O34" s="321"/>
      <c r="P34" s="321"/>
      <c r="Q34" s="321"/>
      <c r="R34" s="321"/>
      <c r="S34" s="321"/>
      <c r="T34" s="321"/>
      <c r="U34" s="321"/>
      <c r="V34" s="321"/>
    </row>
    <row r="35" spans="1:22" s="323" customFormat="1" ht="33.75" customHeight="1" x14ac:dyDescent="0.25">
      <c r="A35" s="640" t="s">
        <v>177</v>
      </c>
      <c r="B35" s="641"/>
      <c r="C35" s="641"/>
      <c r="D35" s="336"/>
      <c r="E35" s="336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</row>
    <row r="36" spans="1:22" ht="21" customHeight="1" x14ac:dyDescent="0.25">
      <c r="A36" s="343">
        <v>1.1000000000000001</v>
      </c>
      <c r="B36" s="344" t="s">
        <v>150</v>
      </c>
      <c r="C36" s="343" t="s">
        <v>151</v>
      </c>
      <c r="D36" s="345">
        <v>153.6</v>
      </c>
      <c r="E36" s="345"/>
    </row>
    <row r="37" spans="1:22" ht="21" customHeight="1" x14ac:dyDescent="0.25">
      <c r="A37" s="343">
        <v>1.2</v>
      </c>
      <c r="B37" s="344" t="s">
        <v>152</v>
      </c>
      <c r="C37" s="343" t="s">
        <v>153</v>
      </c>
      <c r="D37" s="345">
        <v>8.5</v>
      </c>
      <c r="E37" s="345"/>
    </row>
    <row r="38" spans="1:22" ht="21" customHeight="1" x14ac:dyDescent="0.25">
      <c r="A38" s="343">
        <v>1.3</v>
      </c>
      <c r="B38" s="344" t="s">
        <v>154</v>
      </c>
      <c r="C38" s="343" t="s">
        <v>155</v>
      </c>
      <c r="D38" s="345"/>
      <c r="E38" s="345"/>
    </row>
    <row r="39" spans="1:22" ht="21" customHeight="1" x14ac:dyDescent="0.25">
      <c r="A39" s="343">
        <v>1.4</v>
      </c>
      <c r="B39" s="346" t="s">
        <v>156</v>
      </c>
      <c r="C39" s="347" t="s">
        <v>157</v>
      </c>
      <c r="D39" s="345"/>
      <c r="E39" s="345"/>
    </row>
    <row r="40" spans="1:22" ht="21" customHeight="1" x14ac:dyDescent="0.25">
      <c r="A40" s="343">
        <v>1.5</v>
      </c>
      <c r="B40" s="346"/>
      <c r="C40" s="343" t="s">
        <v>158</v>
      </c>
      <c r="D40" s="345"/>
      <c r="E40" s="345"/>
    </row>
    <row r="41" spans="1:22" ht="20.25" customHeight="1" x14ac:dyDescent="0.25">
      <c r="A41" s="343">
        <v>1.6</v>
      </c>
      <c r="B41" s="344" t="s">
        <v>159</v>
      </c>
      <c r="C41" s="343" t="s">
        <v>160</v>
      </c>
      <c r="D41" s="345"/>
      <c r="E41" s="345"/>
    </row>
    <row r="42" spans="1:22" ht="33.75" customHeight="1" x14ac:dyDescent="0.25">
      <c r="A42" s="343">
        <v>1.7</v>
      </c>
      <c r="B42" s="346"/>
      <c r="C42" s="343" t="s">
        <v>161</v>
      </c>
      <c r="D42" s="345"/>
      <c r="E42" s="345"/>
    </row>
    <row r="43" spans="1:22" ht="23.25" customHeight="1" x14ac:dyDescent="0.25">
      <c r="A43" s="343">
        <v>1.8</v>
      </c>
      <c r="B43" s="346"/>
      <c r="C43" s="348" t="s">
        <v>162</v>
      </c>
      <c r="D43" s="345"/>
      <c r="E43" s="345"/>
    </row>
    <row r="44" spans="1:22" ht="23.25" customHeight="1" x14ac:dyDescent="0.25">
      <c r="A44" s="343">
        <v>1.9</v>
      </c>
      <c r="B44" s="346"/>
      <c r="C44" s="348"/>
      <c r="D44" s="345"/>
      <c r="E44" s="345"/>
    </row>
    <row r="45" spans="1:22" ht="23.25" customHeight="1" x14ac:dyDescent="0.25">
      <c r="A45" s="349">
        <v>2</v>
      </c>
      <c r="B45" s="346"/>
      <c r="C45" s="348"/>
      <c r="D45" s="345"/>
      <c r="E45" s="345"/>
    </row>
    <row r="46" spans="1:22" ht="23.25" customHeight="1" x14ac:dyDescent="0.25">
      <c r="A46" s="343">
        <v>2.1</v>
      </c>
      <c r="B46" s="346"/>
      <c r="C46" s="348"/>
      <c r="D46" s="345"/>
      <c r="E46" s="345"/>
    </row>
    <row r="47" spans="1:22" ht="21" customHeight="1" x14ac:dyDescent="0.25">
      <c r="A47" s="343">
        <v>2.2000000000000002</v>
      </c>
      <c r="B47" s="346" t="s">
        <v>163</v>
      </c>
      <c r="C47" s="343" t="s">
        <v>89</v>
      </c>
      <c r="D47" s="345"/>
      <c r="E47" s="345"/>
    </row>
    <row r="48" spans="1:22" ht="21" customHeight="1" x14ac:dyDescent="0.25">
      <c r="A48" s="343">
        <v>2.2999999999999998</v>
      </c>
      <c r="B48" s="346" t="s">
        <v>163</v>
      </c>
      <c r="C48" s="343" t="s">
        <v>90</v>
      </c>
      <c r="D48" s="345"/>
      <c r="E48" s="345"/>
    </row>
    <row r="49" spans="1:22" ht="21" customHeight="1" x14ac:dyDescent="0.25">
      <c r="A49" s="343">
        <v>2.4</v>
      </c>
      <c r="B49" s="346" t="s">
        <v>163</v>
      </c>
      <c r="C49" s="343" t="s">
        <v>164</v>
      </c>
      <c r="D49" s="345"/>
      <c r="E49" s="345"/>
    </row>
    <row r="50" spans="1:22" ht="24" customHeight="1" x14ac:dyDescent="0.25">
      <c r="A50" s="343">
        <v>2.5</v>
      </c>
      <c r="B50" s="346" t="s">
        <v>163</v>
      </c>
      <c r="C50" s="343" t="s">
        <v>165</v>
      </c>
      <c r="D50" s="345"/>
      <c r="E50" s="345"/>
    </row>
    <row r="51" spans="1:22" ht="24" customHeight="1" x14ac:dyDescent="0.25">
      <c r="A51" s="343">
        <v>2.6</v>
      </c>
      <c r="B51" s="344" t="s">
        <v>166</v>
      </c>
      <c r="C51" s="343" t="s">
        <v>167</v>
      </c>
      <c r="D51" s="345"/>
      <c r="E51" s="345"/>
    </row>
    <row r="52" spans="1:22" ht="24" customHeight="1" x14ac:dyDescent="0.25">
      <c r="A52" s="343">
        <v>2.7</v>
      </c>
      <c r="B52" s="346" t="s">
        <v>168</v>
      </c>
      <c r="C52" s="343" t="s">
        <v>169</v>
      </c>
      <c r="D52" s="345"/>
      <c r="E52" s="345"/>
    </row>
    <row r="53" spans="1:22" ht="24" customHeight="1" x14ac:dyDescent="0.25">
      <c r="A53" s="343">
        <v>2.8</v>
      </c>
      <c r="B53" s="346"/>
      <c r="C53" s="348" t="s">
        <v>170</v>
      </c>
      <c r="D53" s="345"/>
      <c r="E53" s="345"/>
    </row>
    <row r="54" spans="1:22" ht="33" customHeight="1" x14ac:dyDescent="0.25">
      <c r="A54" s="343"/>
      <c r="B54" s="338" t="s">
        <v>178</v>
      </c>
      <c r="C54" s="358"/>
      <c r="D54" s="339">
        <v>0</v>
      </c>
      <c r="E54" s="345"/>
    </row>
    <row r="55" spans="1:22" ht="33" customHeight="1" x14ac:dyDescent="0.25">
      <c r="A55" s="343">
        <v>1.1000000000000001</v>
      </c>
      <c r="B55" s="359"/>
      <c r="C55" s="360" t="s">
        <v>179</v>
      </c>
      <c r="D55" s="349"/>
      <c r="E55" s="345"/>
      <c r="F55" s="361"/>
    </row>
    <row r="56" spans="1:22" ht="30" customHeight="1" x14ac:dyDescent="0.25">
      <c r="A56" s="343">
        <v>1.2</v>
      </c>
      <c r="B56" s="362"/>
      <c r="C56" s="343" t="s">
        <v>172</v>
      </c>
      <c r="D56" s="345"/>
      <c r="E56" s="343"/>
    </row>
    <row r="57" spans="1:22" ht="24.75" customHeight="1" x14ac:dyDescent="0.25">
      <c r="A57" s="343">
        <v>1.3</v>
      </c>
      <c r="B57" s="346" t="s">
        <v>168</v>
      </c>
      <c r="C57" s="343" t="s">
        <v>174</v>
      </c>
      <c r="D57" s="345"/>
      <c r="E57" s="345"/>
    </row>
    <row r="58" spans="1:22" ht="24.75" customHeight="1" x14ac:dyDescent="0.25">
      <c r="A58" s="343">
        <v>1.4</v>
      </c>
      <c r="B58" s="346" t="s">
        <v>168</v>
      </c>
      <c r="C58" s="343" t="s">
        <v>175</v>
      </c>
      <c r="D58" s="345"/>
      <c r="E58" s="345"/>
    </row>
    <row r="59" spans="1:22" s="322" customFormat="1" ht="29.25" customHeight="1" x14ac:dyDescent="0.25">
      <c r="A59" s="363"/>
      <c r="B59" s="354" t="s">
        <v>176</v>
      </c>
      <c r="C59" s="364"/>
      <c r="D59" s="365">
        <v>162.1</v>
      </c>
      <c r="E59" s="366"/>
      <c r="F59" s="367">
        <f>+D59-D55</f>
        <v>162.1</v>
      </c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  <c r="T59" s="321"/>
      <c r="U59" s="321"/>
      <c r="V59" s="321"/>
    </row>
    <row r="60" spans="1:22" ht="10.5" customHeight="1" x14ac:dyDescent="0.25"/>
    <row r="61" spans="1:22" ht="39" customHeight="1" x14ac:dyDescent="0.25">
      <c r="C61" s="368" t="s">
        <v>180</v>
      </c>
    </row>
    <row r="62" spans="1:22" ht="59.25" customHeight="1" x14ac:dyDescent="0.25">
      <c r="A62" s="369">
        <v>1</v>
      </c>
      <c r="B62" s="336" t="s">
        <v>181</v>
      </c>
      <c r="C62" s="370">
        <v>1508.8</v>
      </c>
      <c r="D62" s="647" t="s">
        <v>182</v>
      </c>
      <c r="E62" s="648"/>
    </row>
    <row r="63" spans="1:22" ht="36.75" customHeight="1" x14ac:dyDescent="0.25"/>
    <row r="64" spans="1:22" s="342" customFormat="1" ht="25.5" customHeight="1" x14ac:dyDescent="0.25">
      <c r="A64" s="371"/>
      <c r="B64" s="321" t="s">
        <v>63</v>
      </c>
      <c r="C64" s="372"/>
      <c r="D64" s="649" t="str">
        <f>+#REF!</f>
        <v>Ա. Գևորգյան</v>
      </c>
      <c r="E64" s="649"/>
      <c r="F64" s="341"/>
      <c r="G64" s="341"/>
      <c r="H64" s="341"/>
      <c r="I64" s="341"/>
      <c r="J64" s="341"/>
      <c r="K64" s="341"/>
      <c r="L64" s="341"/>
      <c r="M64" s="341"/>
      <c r="N64" s="341"/>
      <c r="O64" s="341"/>
      <c r="P64" s="341"/>
      <c r="Q64" s="341"/>
      <c r="R64" s="341"/>
      <c r="S64" s="341"/>
      <c r="T64" s="341"/>
      <c r="U64" s="341"/>
      <c r="V64" s="341"/>
    </row>
    <row r="65" spans="1:22" s="342" customFormat="1" ht="12.75" customHeight="1" x14ac:dyDescent="0.25">
      <c r="A65" s="371"/>
      <c r="C65" s="373"/>
      <c r="D65" s="650" t="s">
        <v>65</v>
      </c>
      <c r="E65" s="650"/>
      <c r="F65" s="341"/>
      <c r="G65" s="341"/>
      <c r="H65" s="341"/>
      <c r="I65" s="341"/>
      <c r="J65" s="341"/>
      <c r="K65" s="341"/>
      <c r="L65" s="341"/>
      <c r="M65" s="341"/>
      <c r="N65" s="341"/>
      <c r="O65" s="341"/>
      <c r="P65" s="341"/>
      <c r="Q65" s="341"/>
      <c r="R65" s="341"/>
      <c r="S65" s="341"/>
      <c r="T65" s="341"/>
      <c r="U65" s="341"/>
      <c r="V65" s="341"/>
    </row>
    <row r="66" spans="1:22" s="342" customFormat="1" ht="22.5" customHeight="1" x14ac:dyDescent="0.25">
      <c r="A66" s="371"/>
      <c r="B66" s="321" t="s">
        <v>66</v>
      </c>
      <c r="C66" s="372"/>
      <c r="D66" s="649" t="str">
        <f>+#REF!</f>
        <v>Դ. Շահինյան</v>
      </c>
      <c r="E66" s="649"/>
      <c r="F66" s="341"/>
      <c r="G66" s="341"/>
      <c r="H66" s="341"/>
      <c r="I66" s="341"/>
      <c r="J66" s="341"/>
      <c r="K66" s="341"/>
      <c r="L66" s="341"/>
      <c r="M66" s="341"/>
      <c r="N66" s="341"/>
      <c r="O66" s="341"/>
      <c r="P66" s="341"/>
      <c r="Q66" s="341"/>
      <c r="R66" s="341"/>
      <c r="S66" s="341"/>
      <c r="T66" s="341"/>
      <c r="U66" s="341"/>
      <c r="V66" s="341"/>
    </row>
    <row r="67" spans="1:22" s="342" customFormat="1" ht="13.5" customHeight="1" x14ac:dyDescent="0.25">
      <c r="A67" s="371"/>
      <c r="B67" s="374"/>
      <c r="C67" s="371" t="s">
        <v>129</v>
      </c>
      <c r="D67" s="650" t="s">
        <v>65</v>
      </c>
      <c r="E67" s="650"/>
      <c r="F67" s="341"/>
      <c r="G67" s="341"/>
      <c r="H67" s="341"/>
      <c r="I67" s="341"/>
      <c r="J67" s="341"/>
      <c r="K67" s="341"/>
      <c r="L67" s="341"/>
      <c r="M67" s="341"/>
      <c r="N67" s="341"/>
      <c r="O67" s="341"/>
      <c r="P67" s="341"/>
      <c r="Q67" s="341"/>
      <c r="R67" s="341"/>
      <c r="S67" s="341"/>
      <c r="T67" s="341"/>
      <c r="U67" s="341"/>
      <c r="V67" s="341"/>
    </row>
    <row r="69" spans="1:22" ht="27" customHeight="1" x14ac:dyDescent="0.25"/>
    <row r="73" spans="1:22" ht="33" customHeight="1" x14ac:dyDescent="0.25"/>
    <row r="75" spans="1:22" s="375" customFormat="1" ht="36" customHeight="1" x14ac:dyDescent="0.25">
      <c r="F75" s="376"/>
      <c r="G75" s="376"/>
      <c r="H75" s="376"/>
      <c r="I75" s="376"/>
      <c r="J75" s="376"/>
      <c r="K75" s="376"/>
      <c r="L75" s="376"/>
      <c r="M75" s="376"/>
      <c r="N75" s="376"/>
      <c r="O75" s="376"/>
      <c r="P75" s="376"/>
      <c r="Q75" s="376"/>
      <c r="R75" s="376"/>
      <c r="S75" s="376"/>
      <c r="T75" s="376"/>
      <c r="U75" s="376"/>
      <c r="V75" s="376"/>
    </row>
    <row r="76" spans="1:22" ht="24" customHeight="1" x14ac:dyDescent="0.25"/>
    <row r="77" spans="1:22" ht="0.75" hidden="1" customHeight="1" x14ac:dyDescent="0.25"/>
    <row r="78" spans="1:22" s="342" customFormat="1" ht="28.5" customHeight="1" x14ac:dyDescent="0.25">
      <c r="F78" s="341"/>
      <c r="G78" s="341"/>
      <c r="H78" s="341"/>
      <c r="I78" s="341"/>
      <c r="J78" s="341"/>
      <c r="K78" s="341"/>
      <c r="L78" s="341"/>
      <c r="M78" s="341"/>
      <c r="N78" s="341"/>
      <c r="O78" s="341"/>
      <c r="P78" s="341"/>
      <c r="Q78" s="341"/>
      <c r="R78" s="341"/>
      <c r="S78" s="341"/>
      <c r="T78" s="341"/>
      <c r="U78" s="341"/>
      <c r="V78" s="341"/>
    </row>
    <row r="82" spans="1:5" s="38" customFormat="1" x14ac:dyDescent="0.25">
      <c r="A82" s="328"/>
      <c r="B82" s="329"/>
      <c r="C82" s="329"/>
      <c r="D82" s="329"/>
      <c r="E82" s="329"/>
    </row>
    <row r="83" spans="1:5" s="38" customFormat="1" ht="24" customHeight="1" x14ac:dyDescent="0.25">
      <c r="A83" s="328"/>
      <c r="B83" s="329"/>
      <c r="C83" s="329"/>
      <c r="D83" s="329"/>
      <c r="E83" s="329"/>
    </row>
    <row r="84" spans="1:5" s="38" customFormat="1" x14ac:dyDescent="0.25">
      <c r="A84" s="328"/>
      <c r="B84" s="329"/>
      <c r="C84" s="329"/>
      <c r="D84" s="329"/>
      <c r="E84" s="329"/>
    </row>
    <row r="85" spans="1:5" s="38" customFormat="1" ht="24.75" customHeight="1" x14ac:dyDescent="0.25">
      <c r="A85" s="328"/>
      <c r="B85" s="329"/>
      <c r="C85" s="329"/>
      <c r="D85" s="329"/>
      <c r="E85" s="329"/>
    </row>
  </sheetData>
  <mergeCells count="11">
    <mergeCell ref="D62:E62"/>
    <mergeCell ref="D64:E64"/>
    <mergeCell ref="D65:E65"/>
    <mergeCell ref="D66:E66"/>
    <mergeCell ref="D67:E67"/>
    <mergeCell ref="A35:C35"/>
    <mergeCell ref="A1:E1"/>
    <mergeCell ref="A2:E2"/>
    <mergeCell ref="A3:E3"/>
    <mergeCell ref="A4:E4"/>
    <mergeCell ref="A7:C7"/>
  </mergeCells>
  <pageMargins left="0.7" right="0.7" top="0.75" bottom="0.75" header="0.3" footer="0.3"/>
  <pageSetup paperSize="9" scale="7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576E4-7FC0-4212-AB12-AFCE01CA8C68}">
  <dimension ref="A1:O21"/>
  <sheetViews>
    <sheetView view="pageBreakPreview" zoomScaleNormal="100" zoomScaleSheetLayoutView="100" workbookViewId="0">
      <selection activeCell="F21" sqref="F21"/>
    </sheetView>
  </sheetViews>
  <sheetFormatPr defaultRowHeight="13.5" x14ac:dyDescent="0.25"/>
  <cols>
    <col min="1" max="1" width="4.5703125" style="377" customWidth="1"/>
    <col min="2" max="2" width="27.5703125" style="377" customWidth="1"/>
    <col min="3" max="3" width="17.140625" style="377" customWidth="1"/>
    <col min="4" max="4" width="15.85546875" style="377" customWidth="1"/>
    <col min="5" max="5" width="15.42578125" style="377" customWidth="1"/>
    <col min="6" max="6" width="12.28515625" style="377" customWidth="1"/>
    <col min="7" max="7" width="11.7109375" style="377" customWidth="1"/>
    <col min="8" max="8" width="17" style="377" customWidth="1"/>
    <col min="9" max="11" width="13.28515625" style="377" customWidth="1"/>
    <col min="12" max="12" width="14.42578125" style="377" customWidth="1"/>
    <col min="13" max="13" width="18.42578125" style="377" customWidth="1"/>
    <col min="14" max="259" width="9.140625" style="377"/>
    <col min="260" max="260" width="4.5703125" style="377" customWidth="1"/>
    <col min="261" max="261" width="20.5703125" style="377" customWidth="1"/>
    <col min="262" max="262" width="14.42578125" style="377" customWidth="1"/>
    <col min="263" max="263" width="16.5703125" style="377" customWidth="1"/>
    <col min="264" max="264" width="12.42578125" style="377" customWidth="1"/>
    <col min="265" max="265" width="13.7109375" style="377" customWidth="1"/>
    <col min="266" max="266" width="14.7109375" style="377" customWidth="1"/>
    <col min="267" max="267" width="13.42578125" style="377" customWidth="1"/>
    <col min="268" max="268" width="16.5703125" style="377" customWidth="1"/>
    <col min="269" max="515" width="9.140625" style="377"/>
    <col min="516" max="516" width="4.5703125" style="377" customWidth="1"/>
    <col min="517" max="517" width="20.5703125" style="377" customWidth="1"/>
    <col min="518" max="518" width="14.42578125" style="377" customWidth="1"/>
    <col min="519" max="519" width="16.5703125" style="377" customWidth="1"/>
    <col min="520" max="520" width="12.42578125" style="377" customWidth="1"/>
    <col min="521" max="521" width="13.7109375" style="377" customWidth="1"/>
    <col min="522" max="522" width="14.7109375" style="377" customWidth="1"/>
    <col min="523" max="523" width="13.42578125" style="377" customWidth="1"/>
    <col min="524" max="524" width="16.5703125" style="377" customWidth="1"/>
    <col min="525" max="771" width="9.140625" style="377"/>
    <col min="772" max="772" width="4.5703125" style="377" customWidth="1"/>
    <col min="773" max="773" width="20.5703125" style="377" customWidth="1"/>
    <col min="774" max="774" width="14.42578125" style="377" customWidth="1"/>
    <col min="775" max="775" width="16.5703125" style="377" customWidth="1"/>
    <col min="776" max="776" width="12.42578125" style="377" customWidth="1"/>
    <col min="777" max="777" width="13.7109375" style="377" customWidth="1"/>
    <col min="778" max="778" width="14.7109375" style="377" customWidth="1"/>
    <col min="779" max="779" width="13.42578125" style="377" customWidth="1"/>
    <col min="780" max="780" width="16.5703125" style="377" customWidth="1"/>
    <col min="781" max="1027" width="9.140625" style="377"/>
    <col min="1028" max="1028" width="4.5703125" style="377" customWidth="1"/>
    <col min="1029" max="1029" width="20.5703125" style="377" customWidth="1"/>
    <col min="1030" max="1030" width="14.42578125" style="377" customWidth="1"/>
    <col min="1031" max="1031" width="16.5703125" style="377" customWidth="1"/>
    <col min="1032" max="1032" width="12.42578125" style="377" customWidth="1"/>
    <col min="1033" max="1033" width="13.7109375" style="377" customWidth="1"/>
    <col min="1034" max="1034" width="14.7109375" style="377" customWidth="1"/>
    <col min="1035" max="1035" width="13.42578125" style="377" customWidth="1"/>
    <col min="1036" max="1036" width="16.5703125" style="377" customWidth="1"/>
    <col min="1037" max="1283" width="9.140625" style="377"/>
    <col min="1284" max="1284" width="4.5703125" style="377" customWidth="1"/>
    <col min="1285" max="1285" width="20.5703125" style="377" customWidth="1"/>
    <col min="1286" max="1286" width="14.42578125" style="377" customWidth="1"/>
    <col min="1287" max="1287" width="16.5703125" style="377" customWidth="1"/>
    <col min="1288" max="1288" width="12.42578125" style="377" customWidth="1"/>
    <col min="1289" max="1289" width="13.7109375" style="377" customWidth="1"/>
    <col min="1290" max="1290" width="14.7109375" style="377" customWidth="1"/>
    <col min="1291" max="1291" width="13.42578125" style="377" customWidth="1"/>
    <col min="1292" max="1292" width="16.5703125" style="377" customWidth="1"/>
    <col min="1293" max="1539" width="9.140625" style="377"/>
    <col min="1540" max="1540" width="4.5703125" style="377" customWidth="1"/>
    <col min="1541" max="1541" width="20.5703125" style="377" customWidth="1"/>
    <col min="1542" max="1542" width="14.42578125" style="377" customWidth="1"/>
    <col min="1543" max="1543" width="16.5703125" style="377" customWidth="1"/>
    <col min="1544" max="1544" width="12.42578125" style="377" customWidth="1"/>
    <col min="1545" max="1545" width="13.7109375" style="377" customWidth="1"/>
    <col min="1546" max="1546" width="14.7109375" style="377" customWidth="1"/>
    <col min="1547" max="1547" width="13.42578125" style="377" customWidth="1"/>
    <col min="1548" max="1548" width="16.5703125" style="377" customWidth="1"/>
    <col min="1549" max="1795" width="9.140625" style="377"/>
    <col min="1796" max="1796" width="4.5703125" style="377" customWidth="1"/>
    <col min="1797" max="1797" width="20.5703125" style="377" customWidth="1"/>
    <col min="1798" max="1798" width="14.42578125" style="377" customWidth="1"/>
    <col min="1799" max="1799" width="16.5703125" style="377" customWidth="1"/>
    <col min="1800" max="1800" width="12.42578125" style="377" customWidth="1"/>
    <col min="1801" max="1801" width="13.7109375" style="377" customWidth="1"/>
    <col min="1802" max="1802" width="14.7109375" style="377" customWidth="1"/>
    <col min="1803" max="1803" width="13.42578125" style="377" customWidth="1"/>
    <col min="1804" max="1804" width="16.5703125" style="377" customWidth="1"/>
    <col min="1805" max="2051" width="9.140625" style="377"/>
    <col min="2052" max="2052" width="4.5703125" style="377" customWidth="1"/>
    <col min="2053" max="2053" width="20.5703125" style="377" customWidth="1"/>
    <col min="2054" max="2054" width="14.42578125" style="377" customWidth="1"/>
    <col min="2055" max="2055" width="16.5703125" style="377" customWidth="1"/>
    <col min="2056" max="2056" width="12.42578125" style="377" customWidth="1"/>
    <col min="2057" max="2057" width="13.7109375" style="377" customWidth="1"/>
    <col min="2058" max="2058" width="14.7109375" style="377" customWidth="1"/>
    <col min="2059" max="2059" width="13.42578125" style="377" customWidth="1"/>
    <col min="2060" max="2060" width="16.5703125" style="377" customWidth="1"/>
    <col min="2061" max="2307" width="9.140625" style="377"/>
    <col min="2308" max="2308" width="4.5703125" style="377" customWidth="1"/>
    <col min="2309" max="2309" width="20.5703125" style="377" customWidth="1"/>
    <col min="2310" max="2310" width="14.42578125" style="377" customWidth="1"/>
    <col min="2311" max="2311" width="16.5703125" style="377" customWidth="1"/>
    <col min="2312" max="2312" width="12.42578125" style="377" customWidth="1"/>
    <col min="2313" max="2313" width="13.7109375" style="377" customWidth="1"/>
    <col min="2314" max="2314" width="14.7109375" style="377" customWidth="1"/>
    <col min="2315" max="2315" width="13.42578125" style="377" customWidth="1"/>
    <col min="2316" max="2316" width="16.5703125" style="377" customWidth="1"/>
    <col min="2317" max="2563" width="9.140625" style="377"/>
    <col min="2564" max="2564" width="4.5703125" style="377" customWidth="1"/>
    <col min="2565" max="2565" width="20.5703125" style="377" customWidth="1"/>
    <col min="2566" max="2566" width="14.42578125" style="377" customWidth="1"/>
    <col min="2567" max="2567" width="16.5703125" style="377" customWidth="1"/>
    <col min="2568" max="2568" width="12.42578125" style="377" customWidth="1"/>
    <col min="2569" max="2569" width="13.7109375" style="377" customWidth="1"/>
    <col min="2570" max="2570" width="14.7109375" style="377" customWidth="1"/>
    <col min="2571" max="2571" width="13.42578125" style="377" customWidth="1"/>
    <col min="2572" max="2572" width="16.5703125" style="377" customWidth="1"/>
    <col min="2573" max="2819" width="9.140625" style="377"/>
    <col min="2820" max="2820" width="4.5703125" style="377" customWidth="1"/>
    <col min="2821" max="2821" width="20.5703125" style="377" customWidth="1"/>
    <col min="2822" max="2822" width="14.42578125" style="377" customWidth="1"/>
    <col min="2823" max="2823" width="16.5703125" style="377" customWidth="1"/>
    <col min="2824" max="2824" width="12.42578125" style="377" customWidth="1"/>
    <col min="2825" max="2825" width="13.7109375" style="377" customWidth="1"/>
    <col min="2826" max="2826" width="14.7109375" style="377" customWidth="1"/>
    <col min="2827" max="2827" width="13.42578125" style="377" customWidth="1"/>
    <col min="2828" max="2828" width="16.5703125" style="377" customWidth="1"/>
    <col min="2829" max="3075" width="9.140625" style="377"/>
    <col min="3076" max="3076" width="4.5703125" style="377" customWidth="1"/>
    <col min="3077" max="3077" width="20.5703125" style="377" customWidth="1"/>
    <col min="3078" max="3078" width="14.42578125" style="377" customWidth="1"/>
    <col min="3079" max="3079" width="16.5703125" style="377" customWidth="1"/>
    <col min="3080" max="3080" width="12.42578125" style="377" customWidth="1"/>
    <col min="3081" max="3081" width="13.7109375" style="377" customWidth="1"/>
    <col min="3082" max="3082" width="14.7109375" style="377" customWidth="1"/>
    <col min="3083" max="3083" width="13.42578125" style="377" customWidth="1"/>
    <col min="3084" max="3084" width="16.5703125" style="377" customWidth="1"/>
    <col min="3085" max="3331" width="9.140625" style="377"/>
    <col min="3332" max="3332" width="4.5703125" style="377" customWidth="1"/>
    <col min="3333" max="3333" width="20.5703125" style="377" customWidth="1"/>
    <col min="3334" max="3334" width="14.42578125" style="377" customWidth="1"/>
    <col min="3335" max="3335" width="16.5703125" style="377" customWidth="1"/>
    <col min="3336" max="3336" width="12.42578125" style="377" customWidth="1"/>
    <col min="3337" max="3337" width="13.7109375" style="377" customWidth="1"/>
    <col min="3338" max="3338" width="14.7109375" style="377" customWidth="1"/>
    <col min="3339" max="3339" width="13.42578125" style="377" customWidth="1"/>
    <col min="3340" max="3340" width="16.5703125" style="377" customWidth="1"/>
    <col min="3341" max="3587" width="9.140625" style="377"/>
    <col min="3588" max="3588" width="4.5703125" style="377" customWidth="1"/>
    <col min="3589" max="3589" width="20.5703125" style="377" customWidth="1"/>
    <col min="3590" max="3590" width="14.42578125" style="377" customWidth="1"/>
    <col min="3591" max="3591" width="16.5703125" style="377" customWidth="1"/>
    <col min="3592" max="3592" width="12.42578125" style="377" customWidth="1"/>
    <col min="3593" max="3593" width="13.7109375" style="377" customWidth="1"/>
    <col min="3594" max="3594" width="14.7109375" style="377" customWidth="1"/>
    <col min="3595" max="3595" width="13.42578125" style="377" customWidth="1"/>
    <col min="3596" max="3596" width="16.5703125" style="377" customWidth="1"/>
    <col min="3597" max="3843" width="9.140625" style="377"/>
    <col min="3844" max="3844" width="4.5703125" style="377" customWidth="1"/>
    <col min="3845" max="3845" width="20.5703125" style="377" customWidth="1"/>
    <col min="3846" max="3846" width="14.42578125" style="377" customWidth="1"/>
    <col min="3847" max="3847" width="16.5703125" style="377" customWidth="1"/>
    <col min="3848" max="3848" width="12.42578125" style="377" customWidth="1"/>
    <col min="3849" max="3849" width="13.7109375" style="377" customWidth="1"/>
    <col min="3850" max="3850" width="14.7109375" style="377" customWidth="1"/>
    <col min="3851" max="3851" width="13.42578125" style="377" customWidth="1"/>
    <col min="3852" max="3852" width="16.5703125" style="377" customWidth="1"/>
    <col min="3853" max="4099" width="9.140625" style="377"/>
    <col min="4100" max="4100" width="4.5703125" style="377" customWidth="1"/>
    <col min="4101" max="4101" width="20.5703125" style="377" customWidth="1"/>
    <col min="4102" max="4102" width="14.42578125" style="377" customWidth="1"/>
    <col min="4103" max="4103" width="16.5703125" style="377" customWidth="1"/>
    <col min="4104" max="4104" width="12.42578125" style="377" customWidth="1"/>
    <col min="4105" max="4105" width="13.7109375" style="377" customWidth="1"/>
    <col min="4106" max="4106" width="14.7109375" style="377" customWidth="1"/>
    <col min="4107" max="4107" width="13.42578125" style="377" customWidth="1"/>
    <col min="4108" max="4108" width="16.5703125" style="377" customWidth="1"/>
    <col min="4109" max="4355" width="9.140625" style="377"/>
    <col min="4356" max="4356" width="4.5703125" style="377" customWidth="1"/>
    <col min="4357" max="4357" width="20.5703125" style="377" customWidth="1"/>
    <col min="4358" max="4358" width="14.42578125" style="377" customWidth="1"/>
    <col min="4359" max="4359" width="16.5703125" style="377" customWidth="1"/>
    <col min="4360" max="4360" width="12.42578125" style="377" customWidth="1"/>
    <col min="4361" max="4361" width="13.7109375" style="377" customWidth="1"/>
    <col min="4362" max="4362" width="14.7109375" style="377" customWidth="1"/>
    <col min="4363" max="4363" width="13.42578125" style="377" customWidth="1"/>
    <col min="4364" max="4364" width="16.5703125" style="377" customWidth="1"/>
    <col min="4365" max="4611" width="9.140625" style="377"/>
    <col min="4612" max="4612" width="4.5703125" style="377" customWidth="1"/>
    <col min="4613" max="4613" width="20.5703125" style="377" customWidth="1"/>
    <col min="4614" max="4614" width="14.42578125" style="377" customWidth="1"/>
    <col min="4615" max="4615" width="16.5703125" style="377" customWidth="1"/>
    <col min="4616" max="4616" width="12.42578125" style="377" customWidth="1"/>
    <col min="4617" max="4617" width="13.7109375" style="377" customWidth="1"/>
    <col min="4618" max="4618" width="14.7109375" style="377" customWidth="1"/>
    <col min="4619" max="4619" width="13.42578125" style="377" customWidth="1"/>
    <col min="4620" max="4620" width="16.5703125" style="377" customWidth="1"/>
    <col min="4621" max="4867" width="9.140625" style="377"/>
    <col min="4868" max="4868" width="4.5703125" style="377" customWidth="1"/>
    <col min="4869" max="4869" width="20.5703125" style="377" customWidth="1"/>
    <col min="4870" max="4870" width="14.42578125" style="377" customWidth="1"/>
    <col min="4871" max="4871" width="16.5703125" style="377" customWidth="1"/>
    <col min="4872" max="4872" width="12.42578125" style="377" customWidth="1"/>
    <col min="4873" max="4873" width="13.7109375" style="377" customWidth="1"/>
    <col min="4874" max="4874" width="14.7109375" style="377" customWidth="1"/>
    <col min="4875" max="4875" width="13.42578125" style="377" customWidth="1"/>
    <col min="4876" max="4876" width="16.5703125" style="377" customWidth="1"/>
    <col min="4877" max="5123" width="9.140625" style="377"/>
    <col min="5124" max="5124" width="4.5703125" style="377" customWidth="1"/>
    <col min="5125" max="5125" width="20.5703125" style="377" customWidth="1"/>
    <col min="5126" max="5126" width="14.42578125" style="377" customWidth="1"/>
    <col min="5127" max="5127" width="16.5703125" style="377" customWidth="1"/>
    <col min="5128" max="5128" width="12.42578125" style="377" customWidth="1"/>
    <col min="5129" max="5129" width="13.7109375" style="377" customWidth="1"/>
    <col min="5130" max="5130" width="14.7109375" style="377" customWidth="1"/>
    <col min="5131" max="5131" width="13.42578125" style="377" customWidth="1"/>
    <col min="5132" max="5132" width="16.5703125" style="377" customWidth="1"/>
    <col min="5133" max="5379" width="9.140625" style="377"/>
    <col min="5380" max="5380" width="4.5703125" style="377" customWidth="1"/>
    <col min="5381" max="5381" width="20.5703125" style="377" customWidth="1"/>
    <col min="5382" max="5382" width="14.42578125" style="377" customWidth="1"/>
    <col min="5383" max="5383" width="16.5703125" style="377" customWidth="1"/>
    <col min="5384" max="5384" width="12.42578125" style="377" customWidth="1"/>
    <col min="5385" max="5385" width="13.7109375" style="377" customWidth="1"/>
    <col min="5386" max="5386" width="14.7109375" style="377" customWidth="1"/>
    <col min="5387" max="5387" width="13.42578125" style="377" customWidth="1"/>
    <col min="5388" max="5388" width="16.5703125" style="377" customWidth="1"/>
    <col min="5389" max="5635" width="9.140625" style="377"/>
    <col min="5636" max="5636" width="4.5703125" style="377" customWidth="1"/>
    <col min="5637" max="5637" width="20.5703125" style="377" customWidth="1"/>
    <col min="5638" max="5638" width="14.42578125" style="377" customWidth="1"/>
    <col min="5639" max="5639" width="16.5703125" style="377" customWidth="1"/>
    <col min="5640" max="5640" width="12.42578125" style="377" customWidth="1"/>
    <col min="5641" max="5641" width="13.7109375" style="377" customWidth="1"/>
    <col min="5642" max="5642" width="14.7109375" style="377" customWidth="1"/>
    <col min="5643" max="5643" width="13.42578125" style="377" customWidth="1"/>
    <col min="5644" max="5644" width="16.5703125" style="377" customWidth="1"/>
    <col min="5645" max="5891" width="9.140625" style="377"/>
    <col min="5892" max="5892" width="4.5703125" style="377" customWidth="1"/>
    <col min="5893" max="5893" width="20.5703125" style="377" customWidth="1"/>
    <col min="5894" max="5894" width="14.42578125" style="377" customWidth="1"/>
    <col min="5895" max="5895" width="16.5703125" style="377" customWidth="1"/>
    <col min="5896" max="5896" width="12.42578125" style="377" customWidth="1"/>
    <col min="5897" max="5897" width="13.7109375" style="377" customWidth="1"/>
    <col min="5898" max="5898" width="14.7109375" style="377" customWidth="1"/>
    <col min="5899" max="5899" width="13.42578125" style="377" customWidth="1"/>
    <col min="5900" max="5900" width="16.5703125" style="377" customWidth="1"/>
    <col min="5901" max="6147" width="9.140625" style="377"/>
    <col min="6148" max="6148" width="4.5703125" style="377" customWidth="1"/>
    <col min="6149" max="6149" width="20.5703125" style="377" customWidth="1"/>
    <col min="6150" max="6150" width="14.42578125" style="377" customWidth="1"/>
    <col min="6151" max="6151" width="16.5703125" style="377" customWidth="1"/>
    <col min="6152" max="6152" width="12.42578125" style="377" customWidth="1"/>
    <col min="6153" max="6153" width="13.7109375" style="377" customWidth="1"/>
    <col min="6154" max="6154" width="14.7109375" style="377" customWidth="1"/>
    <col min="6155" max="6155" width="13.42578125" style="377" customWidth="1"/>
    <col min="6156" max="6156" width="16.5703125" style="377" customWidth="1"/>
    <col min="6157" max="6403" width="9.140625" style="377"/>
    <col min="6404" max="6404" width="4.5703125" style="377" customWidth="1"/>
    <col min="6405" max="6405" width="20.5703125" style="377" customWidth="1"/>
    <col min="6406" max="6406" width="14.42578125" style="377" customWidth="1"/>
    <col min="6407" max="6407" width="16.5703125" style="377" customWidth="1"/>
    <col min="6408" max="6408" width="12.42578125" style="377" customWidth="1"/>
    <col min="6409" max="6409" width="13.7109375" style="377" customWidth="1"/>
    <col min="6410" max="6410" width="14.7109375" style="377" customWidth="1"/>
    <col min="6411" max="6411" width="13.42578125" style="377" customWidth="1"/>
    <col min="6412" max="6412" width="16.5703125" style="377" customWidth="1"/>
    <col min="6413" max="6659" width="9.140625" style="377"/>
    <col min="6660" max="6660" width="4.5703125" style="377" customWidth="1"/>
    <col min="6661" max="6661" width="20.5703125" style="377" customWidth="1"/>
    <col min="6662" max="6662" width="14.42578125" style="377" customWidth="1"/>
    <col min="6663" max="6663" width="16.5703125" style="377" customWidth="1"/>
    <col min="6664" max="6664" width="12.42578125" style="377" customWidth="1"/>
    <col min="6665" max="6665" width="13.7109375" style="377" customWidth="1"/>
    <col min="6666" max="6666" width="14.7109375" style="377" customWidth="1"/>
    <col min="6667" max="6667" width="13.42578125" style="377" customWidth="1"/>
    <col min="6668" max="6668" width="16.5703125" style="377" customWidth="1"/>
    <col min="6669" max="6915" width="9.140625" style="377"/>
    <col min="6916" max="6916" width="4.5703125" style="377" customWidth="1"/>
    <col min="6917" max="6917" width="20.5703125" style="377" customWidth="1"/>
    <col min="6918" max="6918" width="14.42578125" style="377" customWidth="1"/>
    <col min="6919" max="6919" width="16.5703125" style="377" customWidth="1"/>
    <col min="6920" max="6920" width="12.42578125" style="377" customWidth="1"/>
    <col min="6921" max="6921" width="13.7109375" style="377" customWidth="1"/>
    <col min="6922" max="6922" width="14.7109375" style="377" customWidth="1"/>
    <col min="6923" max="6923" width="13.42578125" style="377" customWidth="1"/>
    <col min="6924" max="6924" width="16.5703125" style="377" customWidth="1"/>
    <col min="6925" max="7171" width="9.140625" style="377"/>
    <col min="7172" max="7172" width="4.5703125" style="377" customWidth="1"/>
    <col min="7173" max="7173" width="20.5703125" style="377" customWidth="1"/>
    <col min="7174" max="7174" width="14.42578125" style="377" customWidth="1"/>
    <col min="7175" max="7175" width="16.5703125" style="377" customWidth="1"/>
    <col min="7176" max="7176" width="12.42578125" style="377" customWidth="1"/>
    <col min="7177" max="7177" width="13.7109375" style="377" customWidth="1"/>
    <col min="7178" max="7178" width="14.7109375" style="377" customWidth="1"/>
    <col min="7179" max="7179" width="13.42578125" style="377" customWidth="1"/>
    <col min="7180" max="7180" width="16.5703125" style="377" customWidth="1"/>
    <col min="7181" max="7427" width="9.140625" style="377"/>
    <col min="7428" max="7428" width="4.5703125" style="377" customWidth="1"/>
    <col min="7429" max="7429" width="20.5703125" style="377" customWidth="1"/>
    <col min="7430" max="7430" width="14.42578125" style="377" customWidth="1"/>
    <col min="7431" max="7431" width="16.5703125" style="377" customWidth="1"/>
    <col min="7432" max="7432" width="12.42578125" style="377" customWidth="1"/>
    <col min="7433" max="7433" width="13.7109375" style="377" customWidth="1"/>
    <col min="7434" max="7434" width="14.7109375" style="377" customWidth="1"/>
    <col min="7435" max="7435" width="13.42578125" style="377" customWidth="1"/>
    <col min="7436" max="7436" width="16.5703125" style="377" customWidth="1"/>
    <col min="7437" max="7683" width="9.140625" style="377"/>
    <col min="7684" max="7684" width="4.5703125" style="377" customWidth="1"/>
    <col min="7685" max="7685" width="20.5703125" style="377" customWidth="1"/>
    <col min="7686" max="7686" width="14.42578125" style="377" customWidth="1"/>
    <col min="7687" max="7687" width="16.5703125" style="377" customWidth="1"/>
    <col min="7688" max="7688" width="12.42578125" style="377" customWidth="1"/>
    <col min="7689" max="7689" width="13.7109375" style="377" customWidth="1"/>
    <col min="7690" max="7690" width="14.7109375" style="377" customWidth="1"/>
    <col min="7691" max="7691" width="13.42578125" style="377" customWidth="1"/>
    <col min="7692" max="7692" width="16.5703125" style="377" customWidth="1"/>
    <col min="7693" max="7939" width="9.140625" style="377"/>
    <col min="7940" max="7940" width="4.5703125" style="377" customWidth="1"/>
    <col min="7941" max="7941" width="20.5703125" style="377" customWidth="1"/>
    <col min="7942" max="7942" width="14.42578125" style="377" customWidth="1"/>
    <col min="7943" max="7943" width="16.5703125" style="377" customWidth="1"/>
    <col min="7944" max="7944" width="12.42578125" style="377" customWidth="1"/>
    <col min="7945" max="7945" width="13.7109375" style="377" customWidth="1"/>
    <col min="7946" max="7946" width="14.7109375" style="377" customWidth="1"/>
    <col min="7947" max="7947" width="13.42578125" style="377" customWidth="1"/>
    <col min="7948" max="7948" width="16.5703125" style="377" customWidth="1"/>
    <col min="7949" max="8195" width="9.140625" style="377"/>
    <col min="8196" max="8196" width="4.5703125" style="377" customWidth="1"/>
    <col min="8197" max="8197" width="20.5703125" style="377" customWidth="1"/>
    <col min="8198" max="8198" width="14.42578125" style="377" customWidth="1"/>
    <col min="8199" max="8199" width="16.5703125" style="377" customWidth="1"/>
    <col min="8200" max="8200" width="12.42578125" style="377" customWidth="1"/>
    <col min="8201" max="8201" width="13.7109375" style="377" customWidth="1"/>
    <col min="8202" max="8202" width="14.7109375" style="377" customWidth="1"/>
    <col min="8203" max="8203" width="13.42578125" style="377" customWidth="1"/>
    <col min="8204" max="8204" width="16.5703125" style="377" customWidth="1"/>
    <col min="8205" max="8451" width="9.140625" style="377"/>
    <col min="8452" max="8452" width="4.5703125" style="377" customWidth="1"/>
    <col min="8453" max="8453" width="20.5703125" style="377" customWidth="1"/>
    <col min="8454" max="8454" width="14.42578125" style="377" customWidth="1"/>
    <col min="8455" max="8455" width="16.5703125" style="377" customWidth="1"/>
    <col min="8456" max="8456" width="12.42578125" style="377" customWidth="1"/>
    <col min="8457" max="8457" width="13.7109375" style="377" customWidth="1"/>
    <col min="8458" max="8458" width="14.7109375" style="377" customWidth="1"/>
    <col min="8459" max="8459" width="13.42578125" style="377" customWidth="1"/>
    <col min="8460" max="8460" width="16.5703125" style="377" customWidth="1"/>
    <col min="8461" max="8707" width="9.140625" style="377"/>
    <col min="8708" max="8708" width="4.5703125" style="377" customWidth="1"/>
    <col min="8709" max="8709" width="20.5703125" style="377" customWidth="1"/>
    <col min="8710" max="8710" width="14.42578125" style="377" customWidth="1"/>
    <col min="8711" max="8711" width="16.5703125" style="377" customWidth="1"/>
    <col min="8712" max="8712" width="12.42578125" style="377" customWidth="1"/>
    <col min="8713" max="8713" width="13.7109375" style="377" customWidth="1"/>
    <col min="8714" max="8714" width="14.7109375" style="377" customWidth="1"/>
    <col min="8715" max="8715" width="13.42578125" style="377" customWidth="1"/>
    <col min="8716" max="8716" width="16.5703125" style="377" customWidth="1"/>
    <col min="8717" max="8963" width="9.140625" style="377"/>
    <col min="8964" max="8964" width="4.5703125" style="377" customWidth="1"/>
    <col min="8965" max="8965" width="20.5703125" style="377" customWidth="1"/>
    <col min="8966" max="8966" width="14.42578125" style="377" customWidth="1"/>
    <col min="8967" max="8967" width="16.5703125" style="377" customWidth="1"/>
    <col min="8968" max="8968" width="12.42578125" style="377" customWidth="1"/>
    <col min="8969" max="8969" width="13.7109375" style="377" customWidth="1"/>
    <col min="8970" max="8970" width="14.7109375" style="377" customWidth="1"/>
    <col min="8971" max="8971" width="13.42578125" style="377" customWidth="1"/>
    <col min="8972" max="8972" width="16.5703125" style="377" customWidth="1"/>
    <col min="8973" max="9219" width="9.140625" style="377"/>
    <col min="9220" max="9220" width="4.5703125" style="377" customWidth="1"/>
    <col min="9221" max="9221" width="20.5703125" style="377" customWidth="1"/>
    <col min="9222" max="9222" width="14.42578125" style="377" customWidth="1"/>
    <col min="9223" max="9223" width="16.5703125" style="377" customWidth="1"/>
    <col min="9224" max="9224" width="12.42578125" style="377" customWidth="1"/>
    <col min="9225" max="9225" width="13.7109375" style="377" customWidth="1"/>
    <col min="9226" max="9226" width="14.7109375" style="377" customWidth="1"/>
    <col min="9227" max="9227" width="13.42578125" style="377" customWidth="1"/>
    <col min="9228" max="9228" width="16.5703125" style="377" customWidth="1"/>
    <col min="9229" max="9475" width="9.140625" style="377"/>
    <col min="9476" max="9476" width="4.5703125" style="377" customWidth="1"/>
    <col min="9477" max="9477" width="20.5703125" style="377" customWidth="1"/>
    <col min="9478" max="9478" width="14.42578125" style="377" customWidth="1"/>
    <col min="9479" max="9479" width="16.5703125" style="377" customWidth="1"/>
    <col min="9480" max="9480" width="12.42578125" style="377" customWidth="1"/>
    <col min="9481" max="9481" width="13.7109375" style="377" customWidth="1"/>
    <col min="9482" max="9482" width="14.7109375" style="377" customWidth="1"/>
    <col min="9483" max="9483" width="13.42578125" style="377" customWidth="1"/>
    <col min="9484" max="9484" width="16.5703125" style="377" customWidth="1"/>
    <col min="9485" max="9731" width="9.140625" style="377"/>
    <col min="9732" max="9732" width="4.5703125" style="377" customWidth="1"/>
    <col min="9733" max="9733" width="20.5703125" style="377" customWidth="1"/>
    <col min="9734" max="9734" width="14.42578125" style="377" customWidth="1"/>
    <col min="9735" max="9735" width="16.5703125" style="377" customWidth="1"/>
    <col min="9736" max="9736" width="12.42578125" style="377" customWidth="1"/>
    <col min="9737" max="9737" width="13.7109375" style="377" customWidth="1"/>
    <col min="9738" max="9738" width="14.7109375" style="377" customWidth="1"/>
    <col min="9739" max="9739" width="13.42578125" style="377" customWidth="1"/>
    <col min="9740" max="9740" width="16.5703125" style="377" customWidth="1"/>
    <col min="9741" max="9987" width="9.140625" style="377"/>
    <col min="9988" max="9988" width="4.5703125" style="377" customWidth="1"/>
    <col min="9989" max="9989" width="20.5703125" style="377" customWidth="1"/>
    <col min="9990" max="9990" width="14.42578125" style="377" customWidth="1"/>
    <col min="9991" max="9991" width="16.5703125" style="377" customWidth="1"/>
    <col min="9992" max="9992" width="12.42578125" style="377" customWidth="1"/>
    <col min="9993" max="9993" width="13.7109375" style="377" customWidth="1"/>
    <col min="9994" max="9994" width="14.7109375" style="377" customWidth="1"/>
    <col min="9995" max="9995" width="13.42578125" style="377" customWidth="1"/>
    <col min="9996" max="9996" width="16.5703125" style="377" customWidth="1"/>
    <col min="9997" max="10243" width="9.140625" style="377"/>
    <col min="10244" max="10244" width="4.5703125" style="377" customWidth="1"/>
    <col min="10245" max="10245" width="20.5703125" style="377" customWidth="1"/>
    <col min="10246" max="10246" width="14.42578125" style="377" customWidth="1"/>
    <col min="10247" max="10247" width="16.5703125" style="377" customWidth="1"/>
    <col min="10248" max="10248" width="12.42578125" style="377" customWidth="1"/>
    <col min="10249" max="10249" width="13.7109375" style="377" customWidth="1"/>
    <col min="10250" max="10250" width="14.7109375" style="377" customWidth="1"/>
    <col min="10251" max="10251" width="13.42578125" style="377" customWidth="1"/>
    <col min="10252" max="10252" width="16.5703125" style="377" customWidth="1"/>
    <col min="10253" max="10499" width="9.140625" style="377"/>
    <col min="10500" max="10500" width="4.5703125" style="377" customWidth="1"/>
    <col min="10501" max="10501" width="20.5703125" style="377" customWidth="1"/>
    <col min="10502" max="10502" width="14.42578125" style="377" customWidth="1"/>
    <col min="10503" max="10503" width="16.5703125" style="377" customWidth="1"/>
    <col min="10504" max="10504" width="12.42578125" style="377" customWidth="1"/>
    <col min="10505" max="10505" width="13.7109375" style="377" customWidth="1"/>
    <col min="10506" max="10506" width="14.7109375" style="377" customWidth="1"/>
    <col min="10507" max="10507" width="13.42578125" style="377" customWidth="1"/>
    <col min="10508" max="10508" width="16.5703125" style="377" customWidth="1"/>
    <col min="10509" max="10755" width="9.140625" style="377"/>
    <col min="10756" max="10756" width="4.5703125" style="377" customWidth="1"/>
    <col min="10757" max="10757" width="20.5703125" style="377" customWidth="1"/>
    <col min="10758" max="10758" width="14.42578125" style="377" customWidth="1"/>
    <col min="10759" max="10759" width="16.5703125" style="377" customWidth="1"/>
    <col min="10760" max="10760" width="12.42578125" style="377" customWidth="1"/>
    <col min="10761" max="10761" width="13.7109375" style="377" customWidth="1"/>
    <col min="10762" max="10762" width="14.7109375" style="377" customWidth="1"/>
    <col min="10763" max="10763" width="13.42578125" style="377" customWidth="1"/>
    <col min="10764" max="10764" width="16.5703125" style="377" customWidth="1"/>
    <col min="10765" max="11011" width="9.140625" style="377"/>
    <col min="11012" max="11012" width="4.5703125" style="377" customWidth="1"/>
    <col min="11013" max="11013" width="20.5703125" style="377" customWidth="1"/>
    <col min="11014" max="11014" width="14.42578125" style="377" customWidth="1"/>
    <col min="11015" max="11015" width="16.5703125" style="377" customWidth="1"/>
    <col min="11016" max="11016" width="12.42578125" style="377" customWidth="1"/>
    <col min="11017" max="11017" width="13.7109375" style="377" customWidth="1"/>
    <col min="11018" max="11018" width="14.7109375" style="377" customWidth="1"/>
    <col min="11019" max="11019" width="13.42578125" style="377" customWidth="1"/>
    <col min="11020" max="11020" width="16.5703125" style="377" customWidth="1"/>
    <col min="11021" max="11267" width="9.140625" style="377"/>
    <col min="11268" max="11268" width="4.5703125" style="377" customWidth="1"/>
    <col min="11269" max="11269" width="20.5703125" style="377" customWidth="1"/>
    <col min="11270" max="11270" width="14.42578125" style="377" customWidth="1"/>
    <col min="11271" max="11271" width="16.5703125" style="377" customWidth="1"/>
    <col min="11272" max="11272" width="12.42578125" style="377" customWidth="1"/>
    <col min="11273" max="11273" width="13.7109375" style="377" customWidth="1"/>
    <col min="11274" max="11274" width="14.7109375" style="377" customWidth="1"/>
    <col min="11275" max="11275" width="13.42578125" style="377" customWidth="1"/>
    <col min="11276" max="11276" width="16.5703125" style="377" customWidth="1"/>
    <col min="11277" max="11523" width="9.140625" style="377"/>
    <col min="11524" max="11524" width="4.5703125" style="377" customWidth="1"/>
    <col min="11525" max="11525" width="20.5703125" style="377" customWidth="1"/>
    <col min="11526" max="11526" width="14.42578125" style="377" customWidth="1"/>
    <col min="11527" max="11527" width="16.5703125" style="377" customWidth="1"/>
    <col min="11528" max="11528" width="12.42578125" style="377" customWidth="1"/>
    <col min="11529" max="11529" width="13.7109375" style="377" customWidth="1"/>
    <col min="11530" max="11530" width="14.7109375" style="377" customWidth="1"/>
    <col min="11531" max="11531" width="13.42578125" style="377" customWidth="1"/>
    <col min="11532" max="11532" width="16.5703125" style="377" customWidth="1"/>
    <col min="11533" max="11779" width="9.140625" style="377"/>
    <col min="11780" max="11780" width="4.5703125" style="377" customWidth="1"/>
    <col min="11781" max="11781" width="20.5703125" style="377" customWidth="1"/>
    <col min="11782" max="11782" width="14.42578125" style="377" customWidth="1"/>
    <col min="11783" max="11783" width="16.5703125" style="377" customWidth="1"/>
    <col min="11784" max="11784" width="12.42578125" style="377" customWidth="1"/>
    <col min="11785" max="11785" width="13.7109375" style="377" customWidth="1"/>
    <col min="11786" max="11786" width="14.7109375" style="377" customWidth="1"/>
    <col min="11787" max="11787" width="13.42578125" style="377" customWidth="1"/>
    <col min="11788" max="11788" width="16.5703125" style="377" customWidth="1"/>
    <col min="11789" max="12035" width="9.140625" style="377"/>
    <col min="12036" max="12036" width="4.5703125" style="377" customWidth="1"/>
    <col min="12037" max="12037" width="20.5703125" style="377" customWidth="1"/>
    <col min="12038" max="12038" width="14.42578125" style="377" customWidth="1"/>
    <col min="12039" max="12039" width="16.5703125" style="377" customWidth="1"/>
    <col min="12040" max="12040" width="12.42578125" style="377" customWidth="1"/>
    <col min="12041" max="12041" width="13.7109375" style="377" customWidth="1"/>
    <col min="12042" max="12042" width="14.7109375" style="377" customWidth="1"/>
    <col min="12043" max="12043" width="13.42578125" style="377" customWidth="1"/>
    <col min="12044" max="12044" width="16.5703125" style="377" customWidth="1"/>
    <col min="12045" max="12291" width="9.140625" style="377"/>
    <col min="12292" max="12292" width="4.5703125" style="377" customWidth="1"/>
    <col min="12293" max="12293" width="20.5703125" style="377" customWidth="1"/>
    <col min="12294" max="12294" width="14.42578125" style="377" customWidth="1"/>
    <col min="12295" max="12295" width="16.5703125" style="377" customWidth="1"/>
    <col min="12296" max="12296" width="12.42578125" style="377" customWidth="1"/>
    <col min="12297" max="12297" width="13.7109375" style="377" customWidth="1"/>
    <col min="12298" max="12298" width="14.7109375" style="377" customWidth="1"/>
    <col min="12299" max="12299" width="13.42578125" style="377" customWidth="1"/>
    <col min="12300" max="12300" width="16.5703125" style="377" customWidth="1"/>
    <col min="12301" max="12547" width="9.140625" style="377"/>
    <col min="12548" max="12548" width="4.5703125" style="377" customWidth="1"/>
    <col min="12549" max="12549" width="20.5703125" style="377" customWidth="1"/>
    <col min="12550" max="12550" width="14.42578125" style="377" customWidth="1"/>
    <col min="12551" max="12551" width="16.5703125" style="377" customWidth="1"/>
    <col min="12552" max="12552" width="12.42578125" style="377" customWidth="1"/>
    <col min="12553" max="12553" width="13.7109375" style="377" customWidth="1"/>
    <col min="12554" max="12554" width="14.7109375" style="377" customWidth="1"/>
    <col min="12555" max="12555" width="13.42578125" style="377" customWidth="1"/>
    <col min="12556" max="12556" width="16.5703125" style="377" customWidth="1"/>
    <col min="12557" max="12803" width="9.140625" style="377"/>
    <col min="12804" max="12804" width="4.5703125" style="377" customWidth="1"/>
    <col min="12805" max="12805" width="20.5703125" style="377" customWidth="1"/>
    <col min="12806" max="12806" width="14.42578125" style="377" customWidth="1"/>
    <col min="12807" max="12807" width="16.5703125" style="377" customWidth="1"/>
    <col min="12808" max="12808" width="12.42578125" style="377" customWidth="1"/>
    <col min="12809" max="12809" width="13.7109375" style="377" customWidth="1"/>
    <col min="12810" max="12810" width="14.7109375" style="377" customWidth="1"/>
    <col min="12811" max="12811" width="13.42578125" style="377" customWidth="1"/>
    <col min="12812" max="12812" width="16.5703125" style="377" customWidth="1"/>
    <col min="12813" max="13059" width="9.140625" style="377"/>
    <col min="13060" max="13060" width="4.5703125" style="377" customWidth="1"/>
    <col min="13061" max="13061" width="20.5703125" style="377" customWidth="1"/>
    <col min="13062" max="13062" width="14.42578125" style="377" customWidth="1"/>
    <col min="13063" max="13063" width="16.5703125" style="377" customWidth="1"/>
    <col min="13064" max="13064" width="12.42578125" style="377" customWidth="1"/>
    <col min="13065" max="13065" width="13.7109375" style="377" customWidth="1"/>
    <col min="13066" max="13066" width="14.7109375" style="377" customWidth="1"/>
    <col min="13067" max="13067" width="13.42578125" style="377" customWidth="1"/>
    <col min="13068" max="13068" width="16.5703125" style="377" customWidth="1"/>
    <col min="13069" max="13315" width="9.140625" style="377"/>
    <col min="13316" max="13316" width="4.5703125" style="377" customWidth="1"/>
    <col min="13317" max="13317" width="20.5703125" style="377" customWidth="1"/>
    <col min="13318" max="13318" width="14.42578125" style="377" customWidth="1"/>
    <col min="13319" max="13319" width="16.5703125" style="377" customWidth="1"/>
    <col min="13320" max="13320" width="12.42578125" style="377" customWidth="1"/>
    <col min="13321" max="13321" width="13.7109375" style="377" customWidth="1"/>
    <col min="13322" max="13322" width="14.7109375" style="377" customWidth="1"/>
    <col min="13323" max="13323" width="13.42578125" style="377" customWidth="1"/>
    <col min="13324" max="13324" width="16.5703125" style="377" customWidth="1"/>
    <col min="13325" max="13571" width="9.140625" style="377"/>
    <col min="13572" max="13572" width="4.5703125" style="377" customWidth="1"/>
    <col min="13573" max="13573" width="20.5703125" style="377" customWidth="1"/>
    <col min="13574" max="13574" width="14.42578125" style="377" customWidth="1"/>
    <col min="13575" max="13575" width="16.5703125" style="377" customWidth="1"/>
    <col min="13576" max="13576" width="12.42578125" style="377" customWidth="1"/>
    <col min="13577" max="13577" width="13.7109375" style="377" customWidth="1"/>
    <col min="13578" max="13578" width="14.7109375" style="377" customWidth="1"/>
    <col min="13579" max="13579" width="13.42578125" style="377" customWidth="1"/>
    <col min="13580" max="13580" width="16.5703125" style="377" customWidth="1"/>
    <col min="13581" max="13827" width="9.140625" style="377"/>
    <col min="13828" max="13828" width="4.5703125" style="377" customWidth="1"/>
    <col min="13829" max="13829" width="20.5703125" style="377" customWidth="1"/>
    <col min="13830" max="13830" width="14.42578125" style="377" customWidth="1"/>
    <col min="13831" max="13831" width="16.5703125" style="377" customWidth="1"/>
    <col min="13832" max="13832" width="12.42578125" style="377" customWidth="1"/>
    <col min="13833" max="13833" width="13.7109375" style="377" customWidth="1"/>
    <col min="13834" max="13834" width="14.7109375" style="377" customWidth="1"/>
    <col min="13835" max="13835" width="13.42578125" style="377" customWidth="1"/>
    <col min="13836" max="13836" width="16.5703125" style="377" customWidth="1"/>
    <col min="13837" max="14083" width="9.140625" style="377"/>
    <col min="14084" max="14084" width="4.5703125" style="377" customWidth="1"/>
    <col min="14085" max="14085" width="20.5703125" style="377" customWidth="1"/>
    <col min="14086" max="14086" width="14.42578125" style="377" customWidth="1"/>
    <col min="14087" max="14087" width="16.5703125" style="377" customWidth="1"/>
    <col min="14088" max="14088" width="12.42578125" style="377" customWidth="1"/>
    <col min="14089" max="14089" width="13.7109375" style="377" customWidth="1"/>
    <col min="14090" max="14090" width="14.7109375" style="377" customWidth="1"/>
    <col min="14091" max="14091" width="13.42578125" style="377" customWidth="1"/>
    <col min="14092" max="14092" width="16.5703125" style="377" customWidth="1"/>
    <col min="14093" max="14339" width="9.140625" style="377"/>
    <col min="14340" max="14340" width="4.5703125" style="377" customWidth="1"/>
    <col min="14341" max="14341" width="20.5703125" style="377" customWidth="1"/>
    <col min="14342" max="14342" width="14.42578125" style="377" customWidth="1"/>
    <col min="14343" max="14343" width="16.5703125" style="377" customWidth="1"/>
    <col min="14344" max="14344" width="12.42578125" style="377" customWidth="1"/>
    <col min="14345" max="14345" width="13.7109375" style="377" customWidth="1"/>
    <col min="14346" max="14346" width="14.7109375" style="377" customWidth="1"/>
    <col min="14347" max="14347" width="13.42578125" style="377" customWidth="1"/>
    <col min="14348" max="14348" width="16.5703125" style="377" customWidth="1"/>
    <col min="14349" max="14595" width="9.140625" style="377"/>
    <col min="14596" max="14596" width="4.5703125" style="377" customWidth="1"/>
    <col min="14597" max="14597" width="20.5703125" style="377" customWidth="1"/>
    <col min="14598" max="14598" width="14.42578125" style="377" customWidth="1"/>
    <col min="14599" max="14599" width="16.5703125" style="377" customWidth="1"/>
    <col min="14600" max="14600" width="12.42578125" style="377" customWidth="1"/>
    <col min="14601" max="14601" width="13.7109375" style="377" customWidth="1"/>
    <col min="14602" max="14602" width="14.7109375" style="377" customWidth="1"/>
    <col min="14603" max="14603" width="13.42578125" style="377" customWidth="1"/>
    <col min="14604" max="14604" width="16.5703125" style="377" customWidth="1"/>
    <col min="14605" max="14851" width="9.140625" style="377"/>
    <col min="14852" max="14852" width="4.5703125" style="377" customWidth="1"/>
    <col min="14853" max="14853" width="20.5703125" style="377" customWidth="1"/>
    <col min="14854" max="14854" width="14.42578125" style="377" customWidth="1"/>
    <col min="14855" max="14855" width="16.5703125" style="377" customWidth="1"/>
    <col min="14856" max="14856" width="12.42578125" style="377" customWidth="1"/>
    <col min="14857" max="14857" width="13.7109375" style="377" customWidth="1"/>
    <col min="14858" max="14858" width="14.7109375" style="377" customWidth="1"/>
    <col min="14859" max="14859" width="13.42578125" style="377" customWidth="1"/>
    <col min="14860" max="14860" width="16.5703125" style="377" customWidth="1"/>
    <col min="14861" max="15107" width="9.140625" style="377"/>
    <col min="15108" max="15108" width="4.5703125" style="377" customWidth="1"/>
    <col min="15109" max="15109" width="20.5703125" style="377" customWidth="1"/>
    <col min="15110" max="15110" width="14.42578125" style="377" customWidth="1"/>
    <col min="15111" max="15111" width="16.5703125" style="377" customWidth="1"/>
    <col min="15112" max="15112" width="12.42578125" style="377" customWidth="1"/>
    <col min="15113" max="15113" width="13.7109375" style="377" customWidth="1"/>
    <col min="15114" max="15114" width="14.7109375" style="377" customWidth="1"/>
    <col min="15115" max="15115" width="13.42578125" style="377" customWidth="1"/>
    <col min="15116" max="15116" width="16.5703125" style="377" customWidth="1"/>
    <col min="15117" max="15363" width="9.140625" style="377"/>
    <col min="15364" max="15364" width="4.5703125" style="377" customWidth="1"/>
    <col min="15365" max="15365" width="20.5703125" style="377" customWidth="1"/>
    <col min="15366" max="15366" width="14.42578125" style="377" customWidth="1"/>
    <col min="15367" max="15367" width="16.5703125" style="377" customWidth="1"/>
    <col min="15368" max="15368" width="12.42578125" style="377" customWidth="1"/>
    <col min="15369" max="15369" width="13.7109375" style="377" customWidth="1"/>
    <col min="15370" max="15370" width="14.7109375" style="377" customWidth="1"/>
    <col min="15371" max="15371" width="13.42578125" style="377" customWidth="1"/>
    <col min="15372" max="15372" width="16.5703125" style="377" customWidth="1"/>
    <col min="15373" max="15619" width="9.140625" style="377"/>
    <col min="15620" max="15620" width="4.5703125" style="377" customWidth="1"/>
    <col min="15621" max="15621" width="20.5703125" style="377" customWidth="1"/>
    <col min="15622" max="15622" width="14.42578125" style="377" customWidth="1"/>
    <col min="15623" max="15623" width="16.5703125" style="377" customWidth="1"/>
    <col min="15624" max="15624" width="12.42578125" style="377" customWidth="1"/>
    <col min="15625" max="15625" width="13.7109375" style="377" customWidth="1"/>
    <col min="15626" max="15626" width="14.7109375" style="377" customWidth="1"/>
    <col min="15627" max="15627" width="13.42578125" style="377" customWidth="1"/>
    <col min="15628" max="15628" width="16.5703125" style="377" customWidth="1"/>
    <col min="15629" max="15875" width="9.140625" style="377"/>
    <col min="15876" max="15876" width="4.5703125" style="377" customWidth="1"/>
    <col min="15877" max="15877" width="20.5703125" style="377" customWidth="1"/>
    <col min="15878" max="15878" width="14.42578125" style="377" customWidth="1"/>
    <col min="15879" max="15879" width="16.5703125" style="377" customWidth="1"/>
    <col min="15880" max="15880" width="12.42578125" style="377" customWidth="1"/>
    <col min="15881" max="15881" width="13.7109375" style="377" customWidth="1"/>
    <col min="15882" max="15882" width="14.7109375" style="377" customWidth="1"/>
    <col min="15883" max="15883" width="13.42578125" style="377" customWidth="1"/>
    <col min="15884" max="15884" width="16.5703125" style="377" customWidth="1"/>
    <col min="15885" max="16384" width="9.140625" style="377"/>
  </cols>
  <sheetData>
    <row r="1" spans="1:15" ht="20.25" x14ac:dyDescent="0.25">
      <c r="A1" s="651" t="s">
        <v>140</v>
      </c>
      <c r="B1" s="651"/>
      <c r="C1" s="651"/>
      <c r="D1" s="651"/>
      <c r="E1" s="651"/>
      <c r="F1" s="651"/>
      <c r="G1" s="651"/>
      <c r="H1" s="651"/>
      <c r="I1" s="651"/>
      <c r="J1" s="651"/>
      <c r="K1" s="651"/>
      <c r="L1" s="651"/>
      <c r="M1" s="651"/>
    </row>
    <row r="2" spans="1:15" s="172" customFormat="1" ht="20.25" x14ac:dyDescent="0.25">
      <c r="A2" s="628" t="str">
        <f>+#REF!</f>
        <v xml:space="preserve">«Երևանի Ա. Տիգրանյանի անվան երաժշտական դպրոց» ՀՈԱԿ-ի  </v>
      </c>
      <c r="B2" s="628"/>
      <c r="C2" s="628"/>
      <c r="D2" s="628"/>
      <c r="E2" s="628"/>
      <c r="F2" s="628"/>
      <c r="G2" s="628"/>
      <c r="H2" s="628"/>
      <c r="I2" s="628"/>
      <c r="J2" s="628"/>
      <c r="K2" s="628"/>
      <c r="L2" s="628"/>
      <c r="M2" s="628"/>
      <c r="N2" s="171"/>
      <c r="O2" s="171"/>
    </row>
    <row r="3" spans="1:15" ht="36.75" customHeight="1" x14ac:dyDescent="0.25">
      <c r="A3" s="652" t="s">
        <v>183</v>
      </c>
      <c r="B3" s="652"/>
      <c r="C3" s="652"/>
      <c r="D3" s="652"/>
      <c r="E3" s="652"/>
      <c r="F3" s="652"/>
      <c r="G3" s="652"/>
      <c r="H3" s="652"/>
      <c r="I3" s="652"/>
      <c r="J3" s="652"/>
      <c r="K3" s="652"/>
      <c r="L3" s="652"/>
      <c r="M3" s="652"/>
    </row>
    <row r="4" spans="1:15" ht="17.25" thickBot="1" x14ac:dyDescent="0.3">
      <c r="M4" s="378" t="s">
        <v>118</v>
      </c>
    </row>
    <row r="5" spans="1:15" ht="16.5" x14ac:dyDescent="0.25">
      <c r="A5" s="653" t="s">
        <v>184</v>
      </c>
      <c r="B5" s="655" t="s">
        <v>185</v>
      </c>
      <c r="C5" s="657" t="s">
        <v>186</v>
      </c>
      <c r="D5" s="658"/>
      <c r="E5" s="658"/>
      <c r="F5" s="658"/>
      <c r="G5" s="658"/>
      <c r="H5" s="658"/>
      <c r="I5" s="658"/>
      <c r="J5" s="658"/>
      <c r="K5" s="658"/>
      <c r="L5" s="659"/>
      <c r="M5" s="660" t="s">
        <v>187</v>
      </c>
    </row>
    <row r="6" spans="1:15" ht="67.5" x14ac:dyDescent="0.25">
      <c r="A6" s="654"/>
      <c r="B6" s="656"/>
      <c r="C6" s="379" t="s">
        <v>188</v>
      </c>
      <c r="D6" s="380" t="s">
        <v>189</v>
      </c>
      <c r="E6" s="380" t="s">
        <v>190</v>
      </c>
      <c r="F6" s="380" t="s">
        <v>191</v>
      </c>
      <c r="G6" s="380" t="s">
        <v>192</v>
      </c>
      <c r="H6" s="380" t="s">
        <v>193</v>
      </c>
      <c r="I6" s="381" t="s">
        <v>194</v>
      </c>
      <c r="J6" s="382" t="s">
        <v>195</v>
      </c>
      <c r="K6" s="383" t="s">
        <v>196</v>
      </c>
      <c r="L6" s="384" t="s">
        <v>197</v>
      </c>
      <c r="M6" s="661"/>
    </row>
    <row r="7" spans="1:15" ht="50.25" customHeight="1" x14ac:dyDescent="0.25">
      <c r="A7" s="379">
        <v>1</v>
      </c>
      <c r="B7" s="385" t="s">
        <v>198</v>
      </c>
      <c r="C7" s="386">
        <f>3093.2*3+3635.2*9</f>
        <v>41996.399999999994</v>
      </c>
      <c r="D7" s="387"/>
      <c r="E7" s="387"/>
      <c r="F7" s="387">
        <v>967.6</v>
      </c>
      <c r="G7" s="387">
        <v>179525.6</v>
      </c>
      <c r="H7" s="387">
        <f>28708025/1000-160*11.5</f>
        <v>26868.025000000001</v>
      </c>
      <c r="I7" s="387">
        <v>2393</v>
      </c>
      <c r="J7" s="387">
        <v>501.6</v>
      </c>
      <c r="K7" s="387">
        <v>320</v>
      </c>
      <c r="L7" s="388">
        <v>2500</v>
      </c>
      <c r="M7" s="389">
        <f>ROUND(SUM(C7:L7),1)</f>
        <v>255072.2</v>
      </c>
    </row>
    <row r="8" spans="1:15" ht="66" customHeight="1" thickBot="1" x14ac:dyDescent="0.3">
      <c r="A8" s="390">
        <v>2</v>
      </c>
      <c r="B8" s="391" t="s">
        <v>199</v>
      </c>
      <c r="C8" s="392">
        <v>180</v>
      </c>
      <c r="D8" s="393" t="s">
        <v>200</v>
      </c>
      <c r="E8" s="393" t="s">
        <v>200</v>
      </c>
      <c r="F8" s="393" t="s">
        <v>200</v>
      </c>
      <c r="G8" s="393" t="s">
        <v>200</v>
      </c>
      <c r="H8" s="393" t="s">
        <v>200</v>
      </c>
      <c r="I8" s="393" t="s">
        <v>200</v>
      </c>
      <c r="J8" s="393" t="s">
        <v>200</v>
      </c>
      <c r="K8" s="393" t="s">
        <v>200</v>
      </c>
      <c r="L8" s="394" t="s">
        <v>200</v>
      </c>
      <c r="M8" s="395">
        <f>+C8</f>
        <v>180</v>
      </c>
    </row>
    <row r="9" spans="1:15" s="400" customFormat="1" ht="49.5" customHeight="1" thickBot="1" x14ac:dyDescent="0.3">
      <c r="A9" s="396"/>
      <c r="B9" s="397" t="s">
        <v>176</v>
      </c>
      <c r="C9" s="398" t="s">
        <v>200</v>
      </c>
      <c r="D9" s="393" t="s">
        <v>200</v>
      </c>
      <c r="E9" s="393" t="s">
        <v>200</v>
      </c>
      <c r="F9" s="393" t="s">
        <v>200</v>
      </c>
      <c r="G9" s="393" t="s">
        <v>200</v>
      </c>
      <c r="H9" s="393" t="s">
        <v>200</v>
      </c>
      <c r="I9" s="393" t="s">
        <v>200</v>
      </c>
      <c r="J9" s="393" t="s">
        <v>200</v>
      </c>
      <c r="K9" s="393" t="s">
        <v>200</v>
      </c>
      <c r="L9" s="394" t="s">
        <v>200</v>
      </c>
      <c r="M9" s="399">
        <f>ROUND(SUM(M7:M8),1)</f>
        <v>255252.2</v>
      </c>
    </row>
    <row r="10" spans="1:15" s="400" customFormat="1" ht="20.25" x14ac:dyDescent="0.25">
      <c r="B10" s="401"/>
      <c r="C10" s="402"/>
      <c r="D10" s="403"/>
      <c r="E10" s="403"/>
      <c r="F10" s="403"/>
      <c r="G10" s="403"/>
      <c r="H10" s="403"/>
      <c r="I10" s="403"/>
      <c r="J10" s="403"/>
      <c r="K10" s="403"/>
      <c r="L10" s="403"/>
      <c r="M10" s="404"/>
    </row>
    <row r="11" spans="1:15" s="400" customFormat="1" ht="20.25" hidden="1" x14ac:dyDescent="0.25">
      <c r="B11" s="401"/>
      <c r="C11" s="386"/>
      <c r="D11" s="405"/>
      <c r="E11" s="405"/>
      <c r="F11" s="405"/>
      <c r="G11" s="406">
        <f>179525550/1000</f>
        <v>179525.55</v>
      </c>
      <c r="H11" s="406">
        <v>28708</v>
      </c>
      <c r="I11" s="406">
        <f>2392950/1000</f>
        <v>2392.9499999999998</v>
      </c>
      <c r="J11" s="407">
        <f>501.6/12</f>
        <v>41.800000000000004</v>
      </c>
      <c r="K11" s="406"/>
      <c r="L11" s="386" t="s">
        <v>201</v>
      </c>
      <c r="M11" s="404"/>
      <c r="O11" s="400">
        <v>28708</v>
      </c>
    </row>
    <row r="12" spans="1:15" s="408" customFormat="1" ht="17.25" x14ac:dyDescent="0.25">
      <c r="B12" s="409"/>
      <c r="C12" s="410"/>
      <c r="D12" s="411"/>
      <c r="E12" s="412"/>
      <c r="F12" s="413"/>
      <c r="G12" s="414"/>
      <c r="H12" s="411"/>
      <c r="I12" s="663"/>
      <c r="J12" s="663"/>
      <c r="K12" s="663"/>
      <c r="L12" s="663"/>
      <c r="M12" s="415"/>
    </row>
    <row r="13" spans="1:15" s="400" customFormat="1" ht="68.25" customHeight="1" x14ac:dyDescent="0.25">
      <c r="B13" s="664" t="s">
        <v>202</v>
      </c>
      <c r="C13" s="665"/>
      <c r="D13" s="410"/>
      <c r="G13" s="666" t="s">
        <v>203</v>
      </c>
      <c r="H13" s="667"/>
      <c r="I13" s="410"/>
      <c r="J13" s="410"/>
      <c r="K13" s="410"/>
      <c r="L13" s="410"/>
      <c r="M13" s="410"/>
    </row>
    <row r="14" spans="1:15" s="400" customFormat="1" ht="40.5" x14ac:dyDescent="0.25">
      <c r="B14" s="416" t="s">
        <v>204</v>
      </c>
      <c r="C14" s="416" t="s">
        <v>205</v>
      </c>
      <c r="D14" s="417"/>
      <c r="G14" s="418" t="s">
        <v>204</v>
      </c>
      <c r="H14" s="418" t="s">
        <v>206</v>
      </c>
      <c r="I14" s="417"/>
      <c r="J14" s="417"/>
      <c r="K14" s="417"/>
      <c r="L14" s="417"/>
      <c r="M14" s="419"/>
    </row>
    <row r="15" spans="1:15" s="400" customFormat="1" ht="35.25" customHeight="1" x14ac:dyDescent="0.25">
      <c r="B15" s="420">
        <v>135200</v>
      </c>
      <c r="C15" s="420">
        <v>422500</v>
      </c>
      <c r="D15" s="421"/>
      <c r="G15" s="422">
        <v>135200</v>
      </c>
      <c r="H15" s="422">
        <v>967600</v>
      </c>
      <c r="I15" s="417"/>
      <c r="J15" s="417"/>
      <c r="K15" s="417"/>
      <c r="L15" s="417"/>
      <c r="M15" s="419"/>
    </row>
    <row r="17" spans="2:11" s="424" customFormat="1" ht="17.25" x14ac:dyDescent="0.25">
      <c r="B17" s="423" t="s">
        <v>63</v>
      </c>
      <c r="E17" s="425"/>
      <c r="F17" s="426"/>
      <c r="G17" s="668" t="str">
        <f>+#REF!</f>
        <v>Ա. Գևորգյան</v>
      </c>
      <c r="H17" s="668"/>
      <c r="I17" s="427"/>
      <c r="J17" s="427"/>
      <c r="K17" s="427"/>
    </row>
    <row r="18" spans="2:11" s="429" customFormat="1" ht="27" x14ac:dyDescent="0.25">
      <c r="B18" s="428"/>
      <c r="E18" s="430" t="s">
        <v>207</v>
      </c>
      <c r="F18" s="431"/>
      <c r="G18" s="662" t="s">
        <v>65</v>
      </c>
      <c r="H18" s="662"/>
      <c r="I18" s="432"/>
      <c r="J18" s="432"/>
      <c r="K18" s="432"/>
    </row>
    <row r="19" spans="2:11" s="424" customFormat="1" ht="17.25" x14ac:dyDescent="0.25">
      <c r="B19" s="433" t="s">
        <v>66</v>
      </c>
      <c r="E19" s="434"/>
      <c r="F19" s="435"/>
      <c r="G19" s="668" t="str">
        <f>+#REF!</f>
        <v>Դ. Շահինյան</v>
      </c>
      <c r="H19" s="668"/>
      <c r="I19" s="427"/>
      <c r="J19" s="427"/>
      <c r="K19" s="427"/>
    </row>
    <row r="20" spans="2:11" s="429" customFormat="1" ht="27" x14ac:dyDescent="0.25">
      <c r="E20" s="430" t="s">
        <v>207</v>
      </c>
      <c r="F20" s="431"/>
      <c r="G20" s="662" t="s">
        <v>65</v>
      </c>
      <c r="H20" s="662"/>
      <c r="I20" s="432"/>
      <c r="J20" s="432"/>
      <c r="K20" s="432"/>
    </row>
    <row r="21" spans="2:11" s="436" customFormat="1" ht="16.5" x14ac:dyDescent="0.25">
      <c r="C21" s="432"/>
      <c r="D21" s="432"/>
    </row>
  </sheetData>
  <mergeCells count="14">
    <mergeCell ref="G20:H20"/>
    <mergeCell ref="I12:L12"/>
    <mergeCell ref="B13:C13"/>
    <mergeCell ref="G13:H13"/>
    <mergeCell ref="G17:H17"/>
    <mergeCell ref="G18:H18"/>
    <mergeCell ref="G19:H19"/>
    <mergeCell ref="A1:M1"/>
    <mergeCell ref="A2:M2"/>
    <mergeCell ref="A3:M3"/>
    <mergeCell ref="A5:A6"/>
    <mergeCell ref="B5:B6"/>
    <mergeCell ref="C5:L5"/>
    <mergeCell ref="M5:M6"/>
  </mergeCells>
  <pageMargins left="0.7" right="0.7" top="0.75" bottom="0.75" header="0.3" footer="0.3"/>
  <pageSetup paperSize="9" scale="4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65F56-A719-4856-B02A-D26FE01E850B}">
  <dimension ref="A1:O38"/>
  <sheetViews>
    <sheetView view="pageBreakPreview" topLeftCell="A7" zoomScaleNormal="100" zoomScaleSheetLayoutView="100" workbookViewId="0">
      <selection activeCell="F21" sqref="F21"/>
    </sheetView>
  </sheetViews>
  <sheetFormatPr defaultColWidth="9.140625" defaultRowHeight="16.5" x14ac:dyDescent="0.25"/>
  <cols>
    <col min="1" max="1" width="4.140625" style="439" customWidth="1"/>
    <col min="2" max="2" width="15.5703125" style="439" customWidth="1"/>
    <col min="3" max="3" width="10.85546875" style="439" customWidth="1"/>
    <col min="4" max="5" width="13.42578125" style="439" customWidth="1"/>
    <col min="6" max="6" width="16.28515625" style="439" customWidth="1"/>
    <col min="7" max="7" width="11.42578125" style="439" customWidth="1"/>
    <col min="8" max="8" width="13.28515625" style="439" customWidth="1"/>
    <col min="9" max="10" width="14.85546875" style="439" customWidth="1"/>
    <col min="11" max="11" width="10.85546875" style="439" customWidth="1"/>
    <col min="12" max="12" width="12.85546875" style="439" customWidth="1"/>
    <col min="13" max="13" width="14.85546875" style="439" customWidth="1"/>
    <col min="14" max="14" width="11.28515625" style="439" customWidth="1"/>
    <col min="15" max="15" width="13.5703125" style="439" customWidth="1"/>
    <col min="16" max="16384" width="9.140625" style="439"/>
  </cols>
  <sheetData>
    <row r="1" spans="1:15" s="437" customFormat="1" ht="20.25" x14ac:dyDescent="0.25">
      <c r="A1" s="669" t="s">
        <v>140</v>
      </c>
      <c r="B1" s="669"/>
      <c r="C1" s="669"/>
      <c r="D1" s="669"/>
      <c r="E1" s="669"/>
      <c r="F1" s="669"/>
      <c r="G1" s="669"/>
      <c r="H1" s="669"/>
      <c r="I1" s="669"/>
      <c r="J1" s="669"/>
      <c r="K1" s="669"/>
      <c r="L1" s="669"/>
      <c r="M1" s="669"/>
      <c r="N1" s="669"/>
      <c r="O1" s="669"/>
    </row>
    <row r="2" spans="1:15" s="437" customFormat="1" ht="26.25" customHeight="1" x14ac:dyDescent="0.25">
      <c r="A2" s="670" t="str">
        <f>+#REF!</f>
        <v xml:space="preserve">«Երևանի Ա. Տիգրանյանի անվան երաժշտական դպրոց» ՀՈԱԿ-ի  </v>
      </c>
      <c r="B2" s="670"/>
      <c r="C2" s="670"/>
      <c r="D2" s="670"/>
      <c r="E2" s="670"/>
      <c r="F2" s="670"/>
      <c r="G2" s="670"/>
      <c r="H2" s="670"/>
      <c r="I2" s="670"/>
      <c r="J2" s="670"/>
      <c r="K2" s="670"/>
      <c r="L2" s="670"/>
      <c r="M2" s="670"/>
      <c r="N2" s="670"/>
      <c r="O2" s="670"/>
    </row>
    <row r="3" spans="1:15" s="437" customFormat="1" ht="28.5" customHeight="1" x14ac:dyDescent="0.25">
      <c r="A3" s="670" t="s">
        <v>208</v>
      </c>
      <c r="B3" s="670"/>
      <c r="C3" s="670"/>
      <c r="D3" s="670"/>
      <c r="E3" s="670"/>
      <c r="F3" s="670"/>
      <c r="G3" s="670"/>
      <c r="H3" s="670"/>
      <c r="I3" s="670"/>
      <c r="J3" s="670"/>
      <c r="K3" s="670"/>
      <c r="L3" s="670"/>
      <c r="M3" s="670"/>
      <c r="N3" s="670"/>
      <c r="O3" s="670"/>
    </row>
    <row r="4" spans="1:15" ht="17.25" thickBot="1" x14ac:dyDescent="0.3"/>
    <row r="5" spans="1:15" s="440" customFormat="1" ht="17.25" x14ac:dyDescent="0.25">
      <c r="A5" s="671" t="s">
        <v>209</v>
      </c>
      <c r="B5" s="673" t="s">
        <v>210</v>
      </c>
      <c r="C5" s="675" t="s">
        <v>211</v>
      </c>
      <c r="D5" s="676"/>
      <c r="E5" s="676"/>
      <c r="F5" s="677"/>
      <c r="G5" s="678" t="s">
        <v>212</v>
      </c>
      <c r="H5" s="678"/>
      <c r="I5" s="678"/>
      <c r="J5" s="678"/>
      <c r="K5" s="675" t="s">
        <v>213</v>
      </c>
      <c r="L5" s="676"/>
      <c r="M5" s="676"/>
      <c r="N5" s="676"/>
      <c r="O5" s="677"/>
    </row>
    <row r="6" spans="1:15" s="447" customFormat="1" ht="57" x14ac:dyDescent="0.25">
      <c r="A6" s="672"/>
      <c r="B6" s="674"/>
      <c r="C6" s="441" t="s">
        <v>214</v>
      </c>
      <c r="D6" s="442" t="s">
        <v>215</v>
      </c>
      <c r="E6" s="442" t="s">
        <v>216</v>
      </c>
      <c r="F6" s="443" t="s">
        <v>217</v>
      </c>
      <c r="G6" s="442" t="s">
        <v>218</v>
      </c>
      <c r="H6" s="444" t="s">
        <v>215</v>
      </c>
      <c r="I6" s="442" t="s">
        <v>219</v>
      </c>
      <c r="J6" s="444" t="s">
        <v>217</v>
      </c>
      <c r="K6" s="441" t="s">
        <v>214</v>
      </c>
      <c r="L6" s="442" t="s">
        <v>216</v>
      </c>
      <c r="M6" s="444" t="s">
        <v>220</v>
      </c>
      <c r="N6" s="445" t="s">
        <v>221</v>
      </c>
      <c r="O6" s="446" t="s">
        <v>222</v>
      </c>
    </row>
    <row r="7" spans="1:15" ht="17.25" x14ac:dyDescent="0.25">
      <c r="A7" s="448">
        <v>1</v>
      </c>
      <c r="B7" s="449" t="s">
        <v>223</v>
      </c>
      <c r="C7" s="450">
        <v>6130</v>
      </c>
      <c r="D7" s="451"/>
      <c r="E7" s="452">
        <v>6130</v>
      </c>
      <c r="F7" s="453">
        <v>880880.99999999988</v>
      </c>
      <c r="G7" s="454">
        <v>2780</v>
      </c>
      <c r="H7" s="451"/>
      <c r="I7" s="452">
        <v>2780</v>
      </c>
      <c r="J7" s="455">
        <v>148674.4</v>
      </c>
      <c r="K7" s="456">
        <v>138</v>
      </c>
      <c r="L7" s="452">
        <v>138</v>
      </c>
      <c r="M7" s="457">
        <v>27657.96</v>
      </c>
      <c r="N7" s="458">
        <v>768.93600000000004</v>
      </c>
      <c r="O7" s="459">
        <v>28426.896000000001</v>
      </c>
    </row>
    <row r="8" spans="1:15" ht="17.25" x14ac:dyDescent="0.25">
      <c r="A8" s="448">
        <v>2</v>
      </c>
      <c r="B8" s="449" t="s">
        <v>224</v>
      </c>
      <c r="C8" s="450">
        <v>5032</v>
      </c>
      <c r="D8" s="451"/>
      <c r="E8" s="452">
        <v>5032</v>
      </c>
      <c r="F8" s="453">
        <v>723098.39999999991</v>
      </c>
      <c r="G8" s="454">
        <v>2520</v>
      </c>
      <c r="H8" s="451"/>
      <c r="I8" s="452">
        <v>2520</v>
      </c>
      <c r="J8" s="455">
        <v>134769.60000000001</v>
      </c>
      <c r="K8" s="456">
        <v>206</v>
      </c>
      <c r="L8" s="452">
        <v>206</v>
      </c>
      <c r="M8" s="457">
        <v>41286.519999999997</v>
      </c>
      <c r="N8" s="458">
        <v>1147.8320000000001</v>
      </c>
      <c r="O8" s="459">
        <v>42434.351999999999</v>
      </c>
    </row>
    <row r="9" spans="1:15" ht="17.25" x14ac:dyDescent="0.25">
      <c r="A9" s="448">
        <v>3</v>
      </c>
      <c r="B9" s="449" t="s">
        <v>225</v>
      </c>
      <c r="C9" s="450">
        <v>3974</v>
      </c>
      <c r="D9" s="451"/>
      <c r="E9" s="452">
        <v>3974</v>
      </c>
      <c r="F9" s="453">
        <v>571063.79999999993</v>
      </c>
      <c r="G9" s="454">
        <v>2320</v>
      </c>
      <c r="H9" s="451"/>
      <c r="I9" s="452">
        <v>2320</v>
      </c>
      <c r="J9" s="455">
        <v>124073.59999999999</v>
      </c>
      <c r="K9" s="456">
        <v>213</v>
      </c>
      <c r="L9" s="452">
        <v>213</v>
      </c>
      <c r="M9" s="457">
        <v>42689.46</v>
      </c>
      <c r="N9" s="458">
        <v>1186.836</v>
      </c>
      <c r="O9" s="459">
        <v>43876.296000000002</v>
      </c>
    </row>
    <row r="10" spans="1:15" ht="17.25" x14ac:dyDescent="0.25">
      <c r="A10" s="448">
        <v>4</v>
      </c>
      <c r="B10" s="449" t="s">
        <v>226</v>
      </c>
      <c r="C10" s="460"/>
      <c r="D10" s="461"/>
      <c r="E10" s="452">
        <v>0</v>
      </c>
      <c r="F10" s="453">
        <v>0</v>
      </c>
      <c r="G10" s="454">
        <v>1380</v>
      </c>
      <c r="H10" s="462"/>
      <c r="I10" s="452">
        <v>1380</v>
      </c>
      <c r="J10" s="455">
        <v>73802.399999999994</v>
      </c>
      <c r="K10" s="456">
        <v>167</v>
      </c>
      <c r="L10" s="452">
        <v>167</v>
      </c>
      <c r="M10" s="457">
        <v>33470.14</v>
      </c>
      <c r="N10" s="458">
        <v>930.524</v>
      </c>
      <c r="O10" s="459">
        <v>34400.663999999997</v>
      </c>
    </row>
    <row r="11" spans="1:15" ht="17.25" x14ac:dyDescent="0.25">
      <c r="A11" s="448">
        <v>5</v>
      </c>
      <c r="B11" s="449" t="s">
        <v>227</v>
      </c>
      <c r="C11" s="460"/>
      <c r="D11" s="461"/>
      <c r="E11" s="452">
        <v>0</v>
      </c>
      <c r="F11" s="453">
        <v>0</v>
      </c>
      <c r="G11" s="454">
        <v>1340</v>
      </c>
      <c r="H11" s="462"/>
      <c r="I11" s="452">
        <v>1340</v>
      </c>
      <c r="J11" s="455">
        <v>71663.199999999997</v>
      </c>
      <c r="K11" s="456">
        <v>128</v>
      </c>
      <c r="L11" s="452">
        <v>128</v>
      </c>
      <c r="M11" s="457">
        <v>25653.759999999998</v>
      </c>
      <c r="N11" s="458">
        <v>713.21600000000001</v>
      </c>
      <c r="O11" s="459">
        <v>26366.975999999999</v>
      </c>
    </row>
    <row r="12" spans="1:15" ht="17.25" x14ac:dyDescent="0.25">
      <c r="A12" s="448">
        <v>6</v>
      </c>
      <c r="B12" s="449" t="s">
        <v>228</v>
      </c>
      <c r="C12" s="460"/>
      <c r="D12" s="461"/>
      <c r="E12" s="452">
        <v>0</v>
      </c>
      <c r="F12" s="453">
        <v>0</v>
      </c>
      <c r="G12" s="454">
        <v>980</v>
      </c>
      <c r="H12" s="462"/>
      <c r="I12" s="452">
        <v>980</v>
      </c>
      <c r="J12" s="455">
        <v>52410.399999999994</v>
      </c>
      <c r="K12" s="456">
        <v>192</v>
      </c>
      <c r="L12" s="452">
        <v>192</v>
      </c>
      <c r="M12" s="457">
        <v>38480.639999999999</v>
      </c>
      <c r="N12" s="458">
        <v>1069.8240000000001</v>
      </c>
      <c r="O12" s="459">
        <v>39550.464</v>
      </c>
    </row>
    <row r="13" spans="1:15" ht="17.25" x14ac:dyDescent="0.25">
      <c r="A13" s="448">
        <v>7</v>
      </c>
      <c r="B13" s="449" t="s">
        <v>229</v>
      </c>
      <c r="C13" s="460"/>
      <c r="D13" s="461"/>
      <c r="E13" s="452">
        <v>0</v>
      </c>
      <c r="F13" s="453">
        <v>0</v>
      </c>
      <c r="G13" s="454">
        <v>520</v>
      </c>
      <c r="H13" s="462"/>
      <c r="I13" s="452">
        <v>520</v>
      </c>
      <c r="J13" s="455">
        <v>27809.599999999999</v>
      </c>
      <c r="K13" s="456">
        <v>152</v>
      </c>
      <c r="L13" s="452">
        <v>152</v>
      </c>
      <c r="M13" s="457">
        <v>30463.839999999997</v>
      </c>
      <c r="N13" s="458">
        <v>846.94399999999996</v>
      </c>
      <c r="O13" s="459">
        <v>31310.783999999996</v>
      </c>
    </row>
    <row r="14" spans="1:15" ht="17.25" x14ac:dyDescent="0.25">
      <c r="A14" s="448">
        <v>8</v>
      </c>
      <c r="B14" s="463" t="s">
        <v>230</v>
      </c>
      <c r="C14" s="460"/>
      <c r="D14" s="461"/>
      <c r="E14" s="452">
        <v>0</v>
      </c>
      <c r="F14" s="453">
        <v>0</v>
      </c>
      <c r="G14" s="454">
        <v>660</v>
      </c>
      <c r="H14" s="462"/>
      <c r="I14" s="452">
        <v>660</v>
      </c>
      <c r="J14" s="455">
        <v>35296.799999999996</v>
      </c>
      <c r="K14" s="456">
        <v>124</v>
      </c>
      <c r="L14" s="452">
        <v>124</v>
      </c>
      <c r="M14" s="457">
        <v>24852.079999999998</v>
      </c>
      <c r="N14" s="458">
        <v>690.928</v>
      </c>
      <c r="O14" s="459">
        <v>25543.007999999998</v>
      </c>
    </row>
    <row r="15" spans="1:15" ht="17.25" x14ac:dyDescent="0.25">
      <c r="A15" s="448">
        <v>9</v>
      </c>
      <c r="B15" s="463" t="s">
        <v>231</v>
      </c>
      <c r="C15" s="460"/>
      <c r="D15" s="461"/>
      <c r="E15" s="452">
        <v>0</v>
      </c>
      <c r="F15" s="453">
        <v>0</v>
      </c>
      <c r="G15" s="454">
        <v>1060</v>
      </c>
      <c r="H15" s="462"/>
      <c r="I15" s="452">
        <v>1060</v>
      </c>
      <c r="J15" s="455">
        <v>56688.799999999996</v>
      </c>
      <c r="K15" s="456">
        <v>164</v>
      </c>
      <c r="L15" s="452">
        <v>164</v>
      </c>
      <c r="M15" s="457">
        <v>32868.879999999997</v>
      </c>
      <c r="N15" s="458">
        <v>913.80799999999999</v>
      </c>
      <c r="O15" s="459">
        <v>33782.687999999995</v>
      </c>
    </row>
    <row r="16" spans="1:15" ht="17.25" x14ac:dyDescent="0.25">
      <c r="A16" s="448">
        <v>10</v>
      </c>
      <c r="B16" s="463" t="s">
        <v>232</v>
      </c>
      <c r="C16" s="460"/>
      <c r="D16" s="461"/>
      <c r="E16" s="452">
        <v>0</v>
      </c>
      <c r="F16" s="453">
        <v>0</v>
      </c>
      <c r="G16" s="464">
        <v>1580</v>
      </c>
      <c r="H16" s="462"/>
      <c r="I16" s="452">
        <v>1580</v>
      </c>
      <c r="J16" s="455">
        <v>84498.4</v>
      </c>
      <c r="K16" s="456">
        <v>147</v>
      </c>
      <c r="L16" s="452">
        <v>147</v>
      </c>
      <c r="M16" s="457">
        <v>29461.739999999998</v>
      </c>
      <c r="N16" s="458">
        <v>819.08400000000006</v>
      </c>
      <c r="O16" s="459">
        <v>30280.823999999997</v>
      </c>
    </row>
    <row r="17" spans="1:15" ht="17.25" x14ac:dyDescent="0.25">
      <c r="A17" s="448">
        <v>11</v>
      </c>
      <c r="B17" s="463" t="s">
        <v>233</v>
      </c>
      <c r="C17" s="465">
        <v>4202</v>
      </c>
      <c r="D17" s="466"/>
      <c r="E17" s="452">
        <v>4202</v>
      </c>
      <c r="F17" s="453">
        <v>603827.39999999991</v>
      </c>
      <c r="G17" s="467">
        <v>3040</v>
      </c>
      <c r="H17" s="468"/>
      <c r="I17" s="452">
        <v>3040</v>
      </c>
      <c r="J17" s="455">
        <v>162579.19999999998</v>
      </c>
      <c r="K17" s="469">
        <v>114</v>
      </c>
      <c r="L17" s="452">
        <v>114</v>
      </c>
      <c r="M17" s="457">
        <v>22847.879999999997</v>
      </c>
      <c r="N17" s="458">
        <v>635.20799999999997</v>
      </c>
      <c r="O17" s="459">
        <v>23483.087999999996</v>
      </c>
    </row>
    <row r="18" spans="1:15" ht="17.25" x14ac:dyDescent="0.25">
      <c r="A18" s="448">
        <v>12</v>
      </c>
      <c r="B18" s="463" t="s">
        <v>234</v>
      </c>
      <c r="C18" s="465">
        <v>7339</v>
      </c>
      <c r="D18" s="466"/>
      <c r="E18" s="452">
        <v>7339</v>
      </c>
      <c r="F18" s="453">
        <v>1054614.2999999998</v>
      </c>
      <c r="G18" s="467">
        <v>3280</v>
      </c>
      <c r="H18" s="468"/>
      <c r="I18" s="452">
        <v>3280</v>
      </c>
      <c r="J18" s="455">
        <v>175414.39999999999</v>
      </c>
      <c r="K18" s="469">
        <v>85</v>
      </c>
      <c r="L18" s="452">
        <v>85</v>
      </c>
      <c r="M18" s="457">
        <v>17035.7</v>
      </c>
      <c r="N18" s="458">
        <v>473.62</v>
      </c>
      <c r="O18" s="459">
        <v>17509.32</v>
      </c>
    </row>
    <row r="19" spans="1:15" ht="33" customHeight="1" thickBot="1" x14ac:dyDescent="0.3">
      <c r="A19" s="470"/>
      <c r="B19" s="471" t="s">
        <v>235</v>
      </c>
      <c r="C19" s="472">
        <v>26677</v>
      </c>
      <c r="D19" s="473">
        <v>0</v>
      </c>
      <c r="E19" s="474">
        <v>26677</v>
      </c>
      <c r="F19" s="475">
        <v>3833484.8999999994</v>
      </c>
      <c r="G19" s="476">
        <v>21460</v>
      </c>
      <c r="H19" s="473">
        <v>0</v>
      </c>
      <c r="I19" s="474">
        <v>21460</v>
      </c>
      <c r="J19" s="477">
        <v>1147680.8</v>
      </c>
      <c r="K19" s="472">
        <v>1830</v>
      </c>
      <c r="L19" s="474">
        <v>1830</v>
      </c>
      <c r="M19" s="478">
        <v>366768.60000000003</v>
      </c>
      <c r="N19" s="479">
        <v>10196.76</v>
      </c>
      <c r="O19" s="480">
        <v>376965.35999999993</v>
      </c>
    </row>
    <row r="20" spans="1:15" ht="25.5" customHeight="1" x14ac:dyDescent="0.25">
      <c r="B20" s="481"/>
      <c r="C20" s="482"/>
      <c r="D20" s="483"/>
      <c r="E20" s="482"/>
      <c r="F20" s="483">
        <v>3833.5</v>
      </c>
      <c r="G20" s="482"/>
      <c r="H20" s="483"/>
      <c r="I20" s="482"/>
      <c r="J20" s="483">
        <v>1147.7</v>
      </c>
      <c r="K20" s="482"/>
      <c r="L20" s="482"/>
      <c r="M20" s="483">
        <v>366.8</v>
      </c>
      <c r="N20" s="483">
        <v>10.199999999999999</v>
      </c>
      <c r="O20" s="483">
        <v>377</v>
      </c>
    </row>
    <row r="21" spans="1:15" ht="39" customHeight="1" thickBot="1" x14ac:dyDescent="0.3">
      <c r="B21" s="680" t="s">
        <v>236</v>
      </c>
      <c r="C21" s="680"/>
      <c r="D21" s="680"/>
      <c r="E21" s="484"/>
      <c r="F21" s="485"/>
      <c r="H21" s="484"/>
      <c r="M21" s="483"/>
    </row>
    <row r="22" spans="1:15" s="437" customFormat="1" ht="27" x14ac:dyDescent="0.25">
      <c r="A22" s="486"/>
      <c r="B22" s="487" t="s">
        <v>237</v>
      </c>
      <c r="C22" s="488" t="s">
        <v>238</v>
      </c>
      <c r="D22" s="488" t="s">
        <v>239</v>
      </c>
      <c r="E22" s="488" t="s">
        <v>239</v>
      </c>
      <c r="F22" s="489" t="s">
        <v>239</v>
      </c>
      <c r="G22" s="488" t="s">
        <v>238</v>
      </c>
      <c r="H22" s="488" t="s">
        <v>239</v>
      </c>
      <c r="I22" s="488" t="s">
        <v>239</v>
      </c>
      <c r="J22" s="490" t="s">
        <v>239</v>
      </c>
      <c r="K22" s="488" t="s">
        <v>238</v>
      </c>
      <c r="L22" s="488" t="s">
        <v>239</v>
      </c>
      <c r="M22" s="491" t="s">
        <v>239</v>
      </c>
      <c r="N22" s="486" t="s">
        <v>239</v>
      </c>
      <c r="O22" s="490" t="s">
        <v>239</v>
      </c>
    </row>
    <row r="23" spans="1:15" ht="17.25" x14ac:dyDescent="0.25">
      <c r="A23" s="492">
        <v>1</v>
      </c>
      <c r="B23" s="493"/>
      <c r="C23" s="466"/>
      <c r="D23" s="494" t="s">
        <v>239</v>
      </c>
      <c r="E23" s="494" t="s">
        <v>239</v>
      </c>
      <c r="F23" s="453"/>
      <c r="G23" s="495"/>
      <c r="H23" s="494" t="s">
        <v>239</v>
      </c>
      <c r="I23" s="494" t="s">
        <v>239</v>
      </c>
      <c r="J23" s="496"/>
      <c r="K23" s="495"/>
      <c r="L23" s="494" t="s">
        <v>239</v>
      </c>
      <c r="M23" s="497"/>
      <c r="N23" s="492" t="s">
        <v>239</v>
      </c>
      <c r="O23" s="498" t="s">
        <v>239</v>
      </c>
    </row>
    <row r="24" spans="1:15" ht="17.25" x14ac:dyDescent="0.25">
      <c r="A24" s="492">
        <v>2</v>
      </c>
      <c r="B24" s="493"/>
      <c r="C24" s="466"/>
      <c r="D24" s="494" t="s">
        <v>239</v>
      </c>
      <c r="E24" s="494" t="s">
        <v>239</v>
      </c>
      <c r="F24" s="453"/>
      <c r="G24" s="495"/>
      <c r="H24" s="494" t="s">
        <v>239</v>
      </c>
      <c r="I24" s="494" t="s">
        <v>239</v>
      </c>
      <c r="J24" s="496"/>
      <c r="K24" s="495"/>
      <c r="L24" s="494" t="s">
        <v>239</v>
      </c>
      <c r="M24" s="497"/>
      <c r="N24" s="492" t="s">
        <v>239</v>
      </c>
      <c r="O24" s="498" t="s">
        <v>239</v>
      </c>
    </row>
    <row r="25" spans="1:15" s="447" customFormat="1" ht="14.25" x14ac:dyDescent="0.25">
      <c r="A25" s="448">
        <v>3</v>
      </c>
      <c r="B25" s="499"/>
      <c r="C25" s="500"/>
      <c r="D25" s="501" t="s">
        <v>239</v>
      </c>
      <c r="E25" s="501" t="s">
        <v>239</v>
      </c>
      <c r="F25" s="502"/>
      <c r="G25" s="503"/>
      <c r="H25" s="501" t="s">
        <v>239</v>
      </c>
      <c r="I25" s="501" t="s">
        <v>239</v>
      </c>
      <c r="J25" s="502"/>
      <c r="K25" s="503"/>
      <c r="L25" s="501" t="s">
        <v>239</v>
      </c>
      <c r="M25" s="504"/>
      <c r="N25" s="505" t="s">
        <v>239</v>
      </c>
      <c r="O25" s="446" t="s">
        <v>239</v>
      </c>
    </row>
    <row r="26" spans="1:15" s="437" customFormat="1" ht="27.75" customHeight="1" x14ac:dyDescent="0.25">
      <c r="A26" s="506"/>
      <c r="B26" s="507" t="s">
        <v>176</v>
      </c>
      <c r="C26" s="508" t="s">
        <v>239</v>
      </c>
      <c r="D26" s="508" t="s">
        <v>239</v>
      </c>
      <c r="E26" s="508" t="s">
        <v>239</v>
      </c>
      <c r="F26" s="509">
        <v>0</v>
      </c>
      <c r="G26" s="510" t="s">
        <v>239</v>
      </c>
      <c r="H26" s="508" t="s">
        <v>239</v>
      </c>
      <c r="I26" s="508" t="s">
        <v>239</v>
      </c>
      <c r="J26" s="509">
        <v>0</v>
      </c>
      <c r="K26" s="510" t="s">
        <v>239</v>
      </c>
      <c r="L26" s="508" t="s">
        <v>239</v>
      </c>
      <c r="M26" s="511">
        <v>0</v>
      </c>
      <c r="N26" s="506" t="s">
        <v>239</v>
      </c>
      <c r="O26" s="512" t="s">
        <v>239</v>
      </c>
    </row>
    <row r="27" spans="1:15" s="437" customFormat="1" ht="29.25" customHeight="1" thickBot="1" x14ac:dyDescent="0.3">
      <c r="A27" s="513"/>
      <c r="B27" s="514" t="s">
        <v>240</v>
      </c>
      <c r="C27" s="473"/>
      <c r="D27" s="473" t="s">
        <v>239</v>
      </c>
      <c r="E27" s="473" t="s">
        <v>239</v>
      </c>
      <c r="F27" s="475">
        <v>3833.5</v>
      </c>
      <c r="G27" s="515" t="s">
        <v>239</v>
      </c>
      <c r="H27" s="473" t="s">
        <v>239</v>
      </c>
      <c r="I27" s="473" t="s">
        <v>239</v>
      </c>
      <c r="J27" s="475">
        <v>1147.7</v>
      </c>
      <c r="K27" s="515" t="s">
        <v>239</v>
      </c>
      <c r="L27" s="473" t="s">
        <v>239</v>
      </c>
      <c r="M27" s="477">
        <v>366.8</v>
      </c>
      <c r="N27" s="513" t="s">
        <v>239</v>
      </c>
      <c r="O27" s="475">
        <v>377</v>
      </c>
    </row>
    <row r="28" spans="1:15" s="437" customFormat="1" ht="24" customHeight="1" thickBot="1" x14ac:dyDescent="0.3">
      <c r="B28" s="516"/>
      <c r="F28" s="483"/>
      <c r="J28" s="517" t="s">
        <v>241</v>
      </c>
      <c r="K28" s="518"/>
      <c r="L28" s="518"/>
      <c r="M28" s="519">
        <v>0</v>
      </c>
    </row>
    <row r="29" spans="1:15" s="437" customFormat="1" x14ac:dyDescent="0.25">
      <c r="B29" s="516"/>
      <c r="F29" s="483"/>
      <c r="M29" s="483"/>
    </row>
    <row r="30" spans="1:15" s="481" customFormat="1" ht="17.25" x14ac:dyDescent="0.25">
      <c r="B30" s="438"/>
      <c r="C30" s="670" t="s">
        <v>63</v>
      </c>
      <c r="D30" s="670"/>
      <c r="E30" s="438"/>
      <c r="F30" s="438"/>
      <c r="G30" s="681"/>
      <c r="H30" s="681"/>
      <c r="I30" s="520"/>
      <c r="J30" s="682" t="str">
        <f>+#REF!</f>
        <v>Ա. Գևորգյան</v>
      </c>
      <c r="K30" s="682"/>
      <c r="M30" s="485"/>
    </row>
    <row r="31" spans="1:15" s="437" customFormat="1" x14ac:dyDescent="0.25">
      <c r="C31" s="521"/>
      <c r="D31" s="521"/>
      <c r="E31" s="522"/>
      <c r="F31" s="522"/>
      <c r="G31" s="683" t="s">
        <v>207</v>
      </c>
      <c r="H31" s="683"/>
      <c r="I31" s="523"/>
      <c r="J31" s="683" t="s">
        <v>242</v>
      </c>
      <c r="K31" s="683"/>
    </row>
    <row r="32" spans="1:15" s="481" customFormat="1" ht="17.25" x14ac:dyDescent="0.25">
      <c r="B32" s="438"/>
      <c r="C32" s="524" t="s">
        <v>66</v>
      </c>
      <c r="D32" s="524"/>
      <c r="E32" s="438"/>
      <c r="F32" s="438"/>
      <c r="G32" s="682"/>
      <c r="H32" s="682"/>
      <c r="I32" s="525"/>
      <c r="J32" s="682" t="str">
        <f>+#REF!</f>
        <v>Դ. Շահինյան</v>
      </c>
      <c r="K32" s="682"/>
    </row>
    <row r="33" spans="3:13" s="437" customFormat="1" x14ac:dyDescent="0.25">
      <c r="C33" s="484"/>
      <c r="D33" s="484"/>
      <c r="G33" s="683" t="s">
        <v>207</v>
      </c>
      <c r="H33" s="683"/>
      <c r="I33" s="523"/>
      <c r="J33" s="683" t="s">
        <v>242</v>
      </c>
      <c r="K33" s="683"/>
    </row>
    <row r="34" spans="3:13" x14ac:dyDescent="0.25">
      <c r="F34" s="526" t="s">
        <v>129</v>
      </c>
    </row>
    <row r="35" spans="3:13" ht="33" x14ac:dyDescent="0.25">
      <c r="C35" s="527" t="s">
        <v>243</v>
      </c>
      <c r="D35" s="527"/>
      <c r="E35" s="527" t="s">
        <v>244</v>
      </c>
      <c r="F35" s="527" t="s">
        <v>245</v>
      </c>
      <c r="I35" s="528" t="s">
        <v>246</v>
      </c>
      <c r="J35" s="529" t="s">
        <v>247</v>
      </c>
      <c r="K35" s="529"/>
      <c r="L35" s="529" t="s">
        <v>248</v>
      </c>
      <c r="M35" s="529" t="s">
        <v>249</v>
      </c>
    </row>
    <row r="36" spans="3:13" x14ac:dyDescent="0.25">
      <c r="C36" s="527" t="s">
        <v>250</v>
      </c>
      <c r="D36" s="527"/>
      <c r="E36" s="527" t="s">
        <v>244</v>
      </c>
      <c r="F36" s="527" t="s">
        <v>251</v>
      </c>
      <c r="I36" s="679" t="s">
        <v>252</v>
      </c>
      <c r="J36" s="679"/>
      <c r="K36" s="529"/>
      <c r="L36" s="679" t="s">
        <v>253</v>
      </c>
      <c r="M36" s="679"/>
    </row>
    <row r="37" spans="3:13" x14ac:dyDescent="0.25">
      <c r="C37" s="527"/>
      <c r="D37" s="527"/>
      <c r="E37" s="679" t="s">
        <v>254</v>
      </c>
      <c r="F37" s="679"/>
      <c r="I37" s="679"/>
      <c r="J37" s="679"/>
      <c r="K37" s="529"/>
      <c r="L37" s="679"/>
      <c r="M37" s="679"/>
    </row>
    <row r="38" spans="3:13" x14ac:dyDescent="0.25">
      <c r="C38" s="527"/>
      <c r="D38" s="527"/>
      <c r="E38" s="679"/>
      <c r="F38" s="679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O1"/>
    <mergeCell ref="A2:O2"/>
    <mergeCell ref="A3:O3"/>
    <mergeCell ref="A5:A6"/>
    <mergeCell ref="B5:B6"/>
    <mergeCell ref="C5:F5"/>
    <mergeCell ref="G5:J5"/>
    <mergeCell ref="K5:O5"/>
  </mergeCells>
  <pageMargins left="0.7" right="0.7" top="0.75" bottom="0.75" header="0.3" footer="0.3"/>
  <pageSetup paperSize="9" scale="45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99D01-BF31-49FB-9C77-812611F04287}">
  <dimension ref="A1:I27"/>
  <sheetViews>
    <sheetView view="pageBreakPreview" zoomScaleNormal="100" zoomScaleSheetLayoutView="100" workbookViewId="0">
      <selection activeCell="F21" sqref="F21"/>
    </sheetView>
  </sheetViews>
  <sheetFormatPr defaultColWidth="9.140625" defaultRowHeight="13.5" x14ac:dyDescent="0.25"/>
  <cols>
    <col min="1" max="1" width="4.42578125" style="534" customWidth="1"/>
    <col min="2" max="2" width="35.28515625" style="535" customWidth="1"/>
    <col min="3" max="3" width="17" style="535" customWidth="1"/>
    <col min="4" max="7" width="16.7109375" style="535" customWidth="1"/>
    <col min="8" max="8" width="18.42578125" style="534" customWidth="1"/>
    <col min="9" max="9" width="16.28515625" style="535" customWidth="1"/>
    <col min="10" max="16384" width="9.140625" style="535"/>
  </cols>
  <sheetData>
    <row r="1" spans="1:8" s="532" customFormat="1" ht="20.25" x14ac:dyDescent="0.25">
      <c r="A1" s="530" t="s">
        <v>140</v>
      </c>
      <c r="B1" s="530"/>
      <c r="C1" s="530"/>
      <c r="D1" s="530"/>
      <c r="E1" s="530"/>
      <c r="F1" s="530"/>
      <c r="G1" s="530"/>
      <c r="H1" s="531"/>
    </row>
    <row r="2" spans="1:8" s="532" customFormat="1" ht="27.75" customHeight="1" x14ac:dyDescent="0.25">
      <c r="A2" s="530" t="str">
        <f>+#REF!</f>
        <v xml:space="preserve">«Երևանի Ա. Տիգրանյանի անվան երաժշտական դպրոց» ՀՈԱԿ-ի  </v>
      </c>
      <c r="B2" s="530"/>
      <c r="C2" s="530"/>
      <c r="D2" s="530"/>
      <c r="E2" s="530"/>
      <c r="F2" s="530"/>
      <c r="G2" s="530"/>
      <c r="H2" s="531"/>
    </row>
    <row r="3" spans="1:8" ht="24" customHeight="1" x14ac:dyDescent="0.25">
      <c r="A3" s="533" t="s">
        <v>255</v>
      </c>
      <c r="B3" s="533"/>
      <c r="C3" s="533"/>
      <c r="D3" s="533"/>
      <c r="E3" s="533"/>
      <c r="F3" s="533"/>
      <c r="G3" s="533"/>
    </row>
    <row r="5" spans="1:8" x14ac:dyDescent="0.25">
      <c r="H5" s="536" t="s">
        <v>118</v>
      </c>
    </row>
    <row r="6" spans="1:8" ht="26.25" customHeight="1" x14ac:dyDescent="0.25">
      <c r="A6" s="689" t="s">
        <v>74</v>
      </c>
      <c r="B6" s="689" t="s">
        <v>256</v>
      </c>
      <c r="C6" s="689" t="s">
        <v>257</v>
      </c>
      <c r="D6" s="689" t="s">
        <v>258</v>
      </c>
      <c r="E6" s="689"/>
      <c r="F6" s="689"/>
      <c r="G6" s="689"/>
      <c r="H6" s="684" t="s">
        <v>259</v>
      </c>
    </row>
    <row r="7" spans="1:8" ht="36" customHeight="1" x14ac:dyDescent="0.25">
      <c r="A7" s="689"/>
      <c r="B7" s="689"/>
      <c r="C7" s="689"/>
      <c r="D7" s="537" t="s">
        <v>235</v>
      </c>
      <c r="E7" s="537" t="s">
        <v>260</v>
      </c>
      <c r="F7" s="537" t="s">
        <v>261</v>
      </c>
      <c r="G7" s="537" t="s">
        <v>262</v>
      </c>
      <c r="H7" s="685"/>
    </row>
    <row r="8" spans="1:8" s="543" customFormat="1" ht="36.75" customHeight="1" x14ac:dyDescent="0.25">
      <c r="A8" s="538">
        <v>1</v>
      </c>
      <c r="B8" s="539" t="s">
        <v>263</v>
      </c>
      <c r="C8" s="538">
        <v>35.5</v>
      </c>
      <c r="D8" s="538">
        <f>SUM(E8:G8)</f>
        <v>407</v>
      </c>
      <c r="E8" s="540">
        <f>169+57+8+19+10+17+15+5+13+25+12+4</f>
        <v>354</v>
      </c>
      <c r="F8" s="540">
        <v>8</v>
      </c>
      <c r="G8" s="541">
        <v>45</v>
      </c>
      <c r="H8" s="542">
        <f>+E8*C8</f>
        <v>12567</v>
      </c>
    </row>
    <row r="9" spans="1:8" s="543" customFormat="1" ht="33.75" customHeight="1" x14ac:dyDescent="0.25">
      <c r="A9" s="538" t="s">
        <v>264</v>
      </c>
      <c r="B9" s="539" t="s">
        <v>265</v>
      </c>
      <c r="C9" s="538">
        <v>17.75</v>
      </c>
      <c r="D9" s="538">
        <f t="shared" ref="D9:D16" si="0">SUM(E9:G9)</f>
        <v>1</v>
      </c>
      <c r="E9" s="540">
        <v>0</v>
      </c>
      <c r="F9" s="540"/>
      <c r="G9" s="541">
        <v>1</v>
      </c>
      <c r="H9" s="542">
        <f t="shared" ref="H9:H16" si="1">+E9*C9</f>
        <v>0</v>
      </c>
    </row>
    <row r="10" spans="1:8" s="543" customFormat="1" ht="30" customHeight="1" x14ac:dyDescent="0.25">
      <c r="A10" s="538"/>
      <c r="B10" s="539" t="s">
        <v>266</v>
      </c>
      <c r="C10" s="538">
        <v>30.5</v>
      </c>
      <c r="D10" s="538">
        <f t="shared" si="0"/>
        <v>114</v>
      </c>
      <c r="E10" s="540">
        <f>56+2+6</f>
        <v>64</v>
      </c>
      <c r="F10" s="540"/>
      <c r="G10" s="541">
        <v>50</v>
      </c>
      <c r="H10" s="542">
        <f t="shared" si="1"/>
        <v>1952</v>
      </c>
    </row>
    <row r="11" spans="1:8" s="543" customFormat="1" ht="25.5" customHeight="1" x14ac:dyDescent="0.25">
      <c r="A11" s="538"/>
      <c r="B11" s="539" t="s">
        <v>267</v>
      </c>
      <c r="C11" s="538">
        <v>15.25</v>
      </c>
      <c r="D11" s="538">
        <f t="shared" si="0"/>
        <v>3</v>
      </c>
      <c r="E11" s="540">
        <v>0</v>
      </c>
      <c r="F11" s="540"/>
      <c r="G11" s="541">
        <v>3</v>
      </c>
      <c r="H11" s="542">
        <f t="shared" si="1"/>
        <v>0</v>
      </c>
    </row>
    <row r="12" spans="1:8" s="543" customFormat="1" ht="24.75" customHeight="1" x14ac:dyDescent="0.25">
      <c r="A12" s="538"/>
      <c r="B12" s="539" t="s">
        <v>268</v>
      </c>
      <c r="C12" s="544">
        <v>27</v>
      </c>
      <c r="D12" s="538">
        <f t="shared" si="0"/>
        <v>40</v>
      </c>
      <c r="E12" s="540">
        <v>24</v>
      </c>
      <c r="F12" s="540"/>
      <c r="G12" s="541">
        <v>16</v>
      </c>
      <c r="H12" s="542">
        <f>+E12*C12</f>
        <v>648</v>
      </c>
    </row>
    <row r="13" spans="1:8" s="543" customFormat="1" ht="24" customHeight="1" x14ac:dyDescent="0.25">
      <c r="A13" s="538"/>
      <c r="B13" s="539" t="s">
        <v>267</v>
      </c>
      <c r="C13" s="538">
        <v>13.5</v>
      </c>
      <c r="D13" s="538">
        <f t="shared" si="0"/>
        <v>0</v>
      </c>
      <c r="E13" s="540">
        <v>0</v>
      </c>
      <c r="F13" s="540"/>
      <c r="G13" s="541"/>
      <c r="H13" s="542">
        <f>+E13*C13</f>
        <v>0</v>
      </c>
    </row>
    <row r="14" spans="1:8" s="543" customFormat="1" ht="24.75" customHeight="1" x14ac:dyDescent="0.25">
      <c r="A14" s="538">
        <v>2</v>
      </c>
      <c r="B14" s="539" t="s">
        <v>269</v>
      </c>
      <c r="C14" s="538">
        <v>34.5</v>
      </c>
      <c r="D14" s="538">
        <f t="shared" si="0"/>
        <v>127</v>
      </c>
      <c r="E14" s="540">
        <f>75+18+15</f>
        <v>108</v>
      </c>
      <c r="F14" s="540"/>
      <c r="G14" s="541">
        <v>19</v>
      </c>
      <c r="H14" s="542">
        <f>+E14*C14</f>
        <v>3726</v>
      </c>
    </row>
    <row r="15" spans="1:8" s="543" customFormat="1" ht="24" customHeight="1" x14ac:dyDescent="0.25">
      <c r="A15" s="538" t="s">
        <v>264</v>
      </c>
      <c r="B15" s="539" t="s">
        <v>265</v>
      </c>
      <c r="C15" s="538">
        <v>17.25</v>
      </c>
      <c r="D15" s="538">
        <f t="shared" si="0"/>
        <v>1</v>
      </c>
      <c r="E15" s="540">
        <v>0</v>
      </c>
      <c r="F15" s="540"/>
      <c r="G15" s="541">
        <v>1</v>
      </c>
      <c r="H15" s="542">
        <f>+E15*C15</f>
        <v>0</v>
      </c>
    </row>
    <row r="16" spans="1:8" s="543" customFormat="1" ht="24" customHeight="1" x14ac:dyDescent="0.25">
      <c r="A16" s="538">
        <v>3</v>
      </c>
      <c r="B16" s="539" t="s">
        <v>270</v>
      </c>
      <c r="C16" s="538">
        <v>25.5</v>
      </c>
      <c r="D16" s="538">
        <f t="shared" si="0"/>
        <v>114</v>
      </c>
      <c r="E16" s="540">
        <v>0</v>
      </c>
      <c r="F16" s="540"/>
      <c r="G16" s="541">
        <v>114</v>
      </c>
      <c r="H16" s="542">
        <f t="shared" si="1"/>
        <v>0</v>
      </c>
    </row>
    <row r="17" spans="1:9" s="543" customFormat="1" ht="27.75" customHeight="1" x14ac:dyDescent="0.25">
      <c r="A17" s="538">
        <v>4</v>
      </c>
      <c r="B17" s="539" t="s">
        <v>271</v>
      </c>
      <c r="C17" s="544">
        <v>16</v>
      </c>
      <c r="D17" s="538">
        <f>SUM(E17:G17)</f>
        <v>100</v>
      </c>
      <c r="E17" s="540">
        <v>0</v>
      </c>
      <c r="F17" s="540"/>
      <c r="G17" s="541">
        <v>100</v>
      </c>
      <c r="H17" s="542">
        <f>+E17*C17</f>
        <v>0</v>
      </c>
    </row>
    <row r="18" spans="1:9" s="543" customFormat="1" ht="31.5" customHeight="1" x14ac:dyDescent="0.25">
      <c r="A18" s="538">
        <v>5</v>
      </c>
      <c r="B18" s="539" t="s">
        <v>272</v>
      </c>
      <c r="C18" s="544">
        <v>15</v>
      </c>
      <c r="D18" s="538">
        <f>SUM(E18:G18)</f>
        <v>8</v>
      </c>
      <c r="E18" s="540">
        <v>0</v>
      </c>
      <c r="F18" s="540"/>
      <c r="G18" s="541">
        <v>8</v>
      </c>
      <c r="H18" s="542">
        <f>+E18*C18</f>
        <v>0</v>
      </c>
    </row>
    <row r="19" spans="1:9" s="543" customFormat="1" ht="33.75" customHeight="1" x14ac:dyDescent="0.25">
      <c r="A19" s="538"/>
      <c r="B19" s="539" t="s">
        <v>176</v>
      </c>
      <c r="C19" s="538">
        <f t="shared" ref="C19:H19" si="2">SUM(C8:C18)</f>
        <v>247.75</v>
      </c>
      <c r="D19" s="538">
        <f t="shared" si="2"/>
        <v>915</v>
      </c>
      <c r="E19" s="538">
        <f t="shared" si="2"/>
        <v>550</v>
      </c>
      <c r="F19" s="538">
        <f t="shared" si="2"/>
        <v>8</v>
      </c>
      <c r="G19" s="538">
        <f t="shared" si="2"/>
        <v>357</v>
      </c>
      <c r="H19" s="542">
        <f t="shared" si="2"/>
        <v>18893</v>
      </c>
      <c r="I19" s="545">
        <f>+H19*12+750*12</f>
        <v>235716</v>
      </c>
    </row>
    <row r="20" spans="1:9" s="543" customFormat="1" ht="34.5" customHeight="1" x14ac:dyDescent="0.25">
      <c r="A20" s="538"/>
      <c r="B20" s="539" t="s">
        <v>273</v>
      </c>
      <c r="C20" s="538"/>
      <c r="D20" s="538">
        <f>+D19-D15-D9-D11-D13</f>
        <v>910</v>
      </c>
      <c r="E20" s="538">
        <f>+E19-E15-E9-E11-E13</f>
        <v>550</v>
      </c>
      <c r="F20" s="538">
        <f>+F19-F15-F9-F11-F13</f>
        <v>8</v>
      </c>
      <c r="G20" s="538">
        <f>+G19-G15-G9-G11-G13</f>
        <v>352</v>
      </c>
      <c r="H20" s="538"/>
    </row>
    <row r="21" spans="1:9" ht="14.25" x14ac:dyDescent="0.25">
      <c r="B21" s="546"/>
    </row>
    <row r="22" spans="1:9" ht="14.25" x14ac:dyDescent="0.25">
      <c r="B22" s="546"/>
    </row>
    <row r="23" spans="1:9" ht="14.25" x14ac:dyDescent="0.25">
      <c r="B23" s="546"/>
    </row>
    <row r="24" spans="1:9" ht="17.25" x14ac:dyDescent="0.25">
      <c r="B24" s="547" t="s">
        <v>63</v>
      </c>
      <c r="D24" s="686" t="str">
        <f>+#REF!</f>
        <v>Ա. Գևորգյան</v>
      </c>
      <c r="E24" s="686"/>
      <c r="F24" s="686"/>
      <c r="G24" s="686"/>
    </row>
    <row r="25" spans="1:9" ht="17.25" x14ac:dyDescent="0.25">
      <c r="B25" s="548" t="s">
        <v>114</v>
      </c>
      <c r="D25" s="687" t="s">
        <v>128</v>
      </c>
      <c r="E25" s="687"/>
      <c r="F25" s="687"/>
      <c r="G25" s="687"/>
    </row>
    <row r="26" spans="1:9" ht="17.25" x14ac:dyDescent="0.25">
      <c r="B26" s="543" t="s">
        <v>66</v>
      </c>
      <c r="D26" s="686" t="str">
        <f>+#REF!</f>
        <v>Դ. Շահինյան</v>
      </c>
      <c r="E26" s="686"/>
      <c r="F26" s="686"/>
      <c r="G26" s="686"/>
    </row>
    <row r="27" spans="1:9" x14ac:dyDescent="0.25">
      <c r="B27" s="534" t="s">
        <v>274</v>
      </c>
      <c r="D27" s="688" t="s">
        <v>128</v>
      </c>
      <c r="E27" s="688"/>
      <c r="F27" s="688"/>
      <c r="G27" s="688"/>
    </row>
  </sheetData>
  <mergeCells count="9">
    <mergeCell ref="A6:A7"/>
    <mergeCell ref="B6:B7"/>
    <mergeCell ref="C6:C7"/>
    <mergeCell ref="D6:G6"/>
    <mergeCell ref="H6:H7"/>
    <mergeCell ref="D24:G24"/>
    <mergeCell ref="D25:G25"/>
    <mergeCell ref="D26:G26"/>
    <mergeCell ref="D27:G27"/>
  </mergeCells>
  <pageMargins left="0.7" right="0.7" top="0.75" bottom="0.75" header="0.3" footer="0.3"/>
  <pageSetup paperSize="9" scale="5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4D4B7-94C2-4562-84B4-39B6BE1C2AEB}">
  <dimension ref="A1:N29"/>
  <sheetViews>
    <sheetView view="pageBreakPreview" topLeftCell="A6" zoomScaleNormal="100" zoomScaleSheetLayoutView="100" workbookViewId="0">
      <selection activeCell="F21" sqref="F21"/>
    </sheetView>
  </sheetViews>
  <sheetFormatPr defaultColWidth="9.140625" defaultRowHeight="17.25" x14ac:dyDescent="0.3"/>
  <cols>
    <col min="1" max="1" width="4.7109375" style="550" customWidth="1"/>
    <col min="2" max="2" width="28.140625" style="553" customWidth="1"/>
    <col min="3" max="3" width="13.140625" style="550" customWidth="1"/>
    <col min="4" max="4" width="14.42578125" style="550" customWidth="1"/>
    <col min="5" max="5" width="14.140625" style="550" customWidth="1"/>
    <col min="6" max="8" width="16" style="550" customWidth="1"/>
    <col min="9" max="9" width="12.7109375" style="550" customWidth="1"/>
    <col min="10" max="10" width="17.42578125" style="550" customWidth="1"/>
    <col min="11" max="11" width="15" style="550" customWidth="1"/>
    <col min="12" max="12" width="9.140625" style="550"/>
    <col min="13" max="13" width="11.7109375" style="550" bestFit="1" customWidth="1"/>
    <col min="14" max="16384" width="9.140625" style="550"/>
  </cols>
  <sheetData>
    <row r="1" spans="1:14" x14ac:dyDescent="0.3">
      <c r="A1" s="690" t="s">
        <v>275</v>
      </c>
      <c r="B1" s="690"/>
      <c r="C1" s="690"/>
      <c r="D1" s="690"/>
      <c r="E1" s="690"/>
      <c r="F1" s="690"/>
      <c r="G1" s="690"/>
      <c r="H1" s="690"/>
      <c r="I1" s="690"/>
      <c r="J1" s="690"/>
      <c r="K1" s="690"/>
    </row>
    <row r="2" spans="1:14" s="551" customFormat="1" x14ac:dyDescent="0.25">
      <c r="A2" s="690" t="s">
        <v>276</v>
      </c>
      <c r="B2" s="690"/>
      <c r="C2" s="690"/>
      <c r="D2" s="690"/>
      <c r="E2" s="690"/>
      <c r="F2" s="690"/>
      <c r="G2" s="690"/>
      <c r="H2" s="690"/>
      <c r="I2" s="690"/>
      <c r="J2" s="690"/>
      <c r="K2" s="690"/>
    </row>
    <row r="3" spans="1:14" s="551" customFormat="1" x14ac:dyDescent="0.25">
      <c r="A3" s="690" t="s">
        <v>277</v>
      </c>
      <c r="B3" s="690"/>
      <c r="C3" s="690"/>
      <c r="D3" s="690"/>
      <c r="E3" s="690"/>
      <c r="F3" s="690"/>
      <c r="G3" s="690"/>
      <c r="H3" s="690"/>
      <c r="I3" s="690"/>
      <c r="J3" s="690"/>
      <c r="K3" s="690"/>
    </row>
    <row r="4" spans="1:14" x14ac:dyDescent="0.3">
      <c r="A4" s="691"/>
      <c r="B4" s="691"/>
      <c r="C4" s="691"/>
      <c r="D4" s="691"/>
      <c r="E4" s="691"/>
      <c r="F4" s="552"/>
      <c r="G4" s="552"/>
      <c r="H4" s="552"/>
      <c r="I4" s="552"/>
      <c r="J4" s="552"/>
      <c r="K4" s="552"/>
    </row>
    <row r="5" spans="1:14" x14ac:dyDescent="0.3">
      <c r="E5" s="7"/>
      <c r="F5" s="7"/>
      <c r="G5" s="7"/>
      <c r="H5" s="7"/>
    </row>
    <row r="6" spans="1:14" x14ac:dyDescent="0.3">
      <c r="A6" s="692" t="s">
        <v>184</v>
      </c>
      <c r="B6" s="693" t="s">
        <v>278</v>
      </c>
      <c r="C6" s="694" t="s">
        <v>279</v>
      </c>
      <c r="D6" s="695"/>
      <c r="E6" s="696"/>
      <c r="F6" s="694" t="s">
        <v>280</v>
      </c>
      <c r="G6" s="695"/>
      <c r="H6" s="696"/>
      <c r="I6" s="694" t="s">
        <v>281</v>
      </c>
      <c r="J6" s="695"/>
      <c r="K6" s="696"/>
    </row>
    <row r="7" spans="1:14" ht="103.5" x14ac:dyDescent="0.3">
      <c r="A7" s="692"/>
      <c r="B7" s="693"/>
      <c r="C7" s="554" t="s">
        <v>282</v>
      </c>
      <c r="D7" s="554" t="s">
        <v>283</v>
      </c>
      <c r="E7" s="554" t="s">
        <v>284</v>
      </c>
      <c r="F7" s="554" t="s">
        <v>282</v>
      </c>
      <c r="G7" s="554" t="s">
        <v>283</v>
      </c>
      <c r="H7" s="554" t="s">
        <v>284</v>
      </c>
      <c r="I7" s="554" t="s">
        <v>282</v>
      </c>
      <c r="J7" s="554" t="s">
        <v>283</v>
      </c>
      <c r="K7" s="554" t="s">
        <v>284</v>
      </c>
    </row>
    <row r="8" spans="1:14" s="557" customFormat="1" ht="13.5" x14ac:dyDescent="0.25">
      <c r="A8" s="555">
        <v>1</v>
      </c>
      <c r="B8" s="556">
        <v>2</v>
      </c>
      <c r="C8" s="555">
        <v>3</v>
      </c>
      <c r="D8" s="555">
        <v>4</v>
      </c>
      <c r="E8" s="555">
        <v>5</v>
      </c>
      <c r="F8" s="555">
        <v>6</v>
      </c>
      <c r="G8" s="555">
        <v>7</v>
      </c>
      <c r="H8" s="555">
        <v>8</v>
      </c>
      <c r="I8" s="555">
        <v>9</v>
      </c>
      <c r="J8" s="555">
        <v>10</v>
      </c>
      <c r="K8" s="555">
        <v>11</v>
      </c>
    </row>
    <row r="9" spans="1:14" x14ac:dyDescent="0.3">
      <c r="A9" s="554">
        <v>1</v>
      </c>
      <c r="B9" s="558" t="s">
        <v>285</v>
      </c>
      <c r="C9" s="559">
        <v>1</v>
      </c>
      <c r="D9" s="560">
        <v>244600</v>
      </c>
      <c r="E9" s="560">
        <v>244600</v>
      </c>
      <c r="F9" s="559">
        <v>1</v>
      </c>
      <c r="G9" s="560">
        <v>450000</v>
      </c>
      <c r="H9" s="560">
        <v>450000</v>
      </c>
      <c r="I9" s="561">
        <v>0</v>
      </c>
      <c r="J9" s="560">
        <v>205400</v>
      </c>
      <c r="K9" s="560">
        <v>205400</v>
      </c>
      <c r="L9" s="562"/>
      <c r="M9" s="563"/>
      <c r="N9" s="563"/>
    </row>
    <row r="10" spans="1:14" ht="34.5" x14ac:dyDescent="0.3">
      <c r="A10" s="554">
        <v>2</v>
      </c>
      <c r="B10" s="558" t="s">
        <v>286</v>
      </c>
      <c r="C10" s="559">
        <v>2</v>
      </c>
      <c r="D10" s="560">
        <v>203000</v>
      </c>
      <c r="E10" s="560">
        <v>406000</v>
      </c>
      <c r="F10" s="559">
        <v>2</v>
      </c>
      <c r="G10" s="560">
        <v>260000</v>
      </c>
      <c r="H10" s="560">
        <v>520000</v>
      </c>
      <c r="I10" s="561">
        <v>0</v>
      </c>
      <c r="J10" s="560">
        <v>57000</v>
      </c>
      <c r="K10" s="560">
        <v>114000</v>
      </c>
      <c r="L10" s="562"/>
      <c r="M10" s="563"/>
      <c r="N10" s="563"/>
    </row>
    <row r="11" spans="1:14" x14ac:dyDescent="0.3">
      <c r="A11" s="554">
        <v>3</v>
      </c>
      <c r="B11" s="558" t="s">
        <v>287</v>
      </c>
      <c r="C11" s="559">
        <v>1</v>
      </c>
      <c r="D11" s="560">
        <v>203000</v>
      </c>
      <c r="E11" s="560">
        <v>203000</v>
      </c>
      <c r="F11" s="559">
        <v>1</v>
      </c>
      <c r="G11" s="560">
        <v>250000</v>
      </c>
      <c r="H11" s="560">
        <v>250000</v>
      </c>
      <c r="I11" s="561">
        <v>0</v>
      </c>
      <c r="J11" s="560">
        <v>47000</v>
      </c>
      <c r="K11" s="560">
        <v>47000</v>
      </c>
      <c r="L11" s="562"/>
      <c r="M11" s="563"/>
      <c r="N11" s="563"/>
    </row>
    <row r="12" spans="1:14" x14ac:dyDescent="0.3">
      <c r="A12" s="554">
        <v>4</v>
      </c>
      <c r="B12" s="558" t="s">
        <v>288</v>
      </c>
      <c r="C12" s="559">
        <v>1</v>
      </c>
      <c r="D12" s="560">
        <v>135200</v>
      </c>
      <c r="E12" s="560">
        <v>135200</v>
      </c>
      <c r="F12" s="559">
        <v>1</v>
      </c>
      <c r="G12" s="560">
        <v>230000</v>
      </c>
      <c r="H12" s="560">
        <v>230000</v>
      </c>
      <c r="I12" s="561">
        <v>0</v>
      </c>
      <c r="J12" s="560">
        <v>94800</v>
      </c>
      <c r="K12" s="560">
        <v>94800</v>
      </c>
      <c r="L12" s="562"/>
      <c r="M12" s="563"/>
      <c r="N12" s="563"/>
    </row>
    <row r="13" spans="1:14" x14ac:dyDescent="0.3">
      <c r="A13" s="554">
        <v>5</v>
      </c>
      <c r="B13" s="558" t="s">
        <v>289</v>
      </c>
      <c r="C13" s="559">
        <v>1</v>
      </c>
      <c r="D13" s="560">
        <v>144000</v>
      </c>
      <c r="E13" s="560">
        <v>144000</v>
      </c>
      <c r="F13" s="559">
        <v>1</v>
      </c>
      <c r="G13" s="560">
        <v>170000</v>
      </c>
      <c r="H13" s="560">
        <v>170000</v>
      </c>
      <c r="I13" s="561">
        <v>0</v>
      </c>
      <c r="J13" s="560">
        <v>26000</v>
      </c>
      <c r="K13" s="560">
        <v>26000</v>
      </c>
      <c r="L13" s="562"/>
      <c r="M13" s="563"/>
      <c r="N13" s="563"/>
    </row>
    <row r="14" spans="1:14" x14ac:dyDescent="0.3">
      <c r="A14" s="554">
        <v>6</v>
      </c>
      <c r="B14" s="558" t="s">
        <v>290</v>
      </c>
      <c r="C14" s="559">
        <v>1</v>
      </c>
      <c r="D14" s="560">
        <v>135200</v>
      </c>
      <c r="E14" s="560">
        <v>135200</v>
      </c>
      <c r="F14" s="559">
        <v>1</v>
      </c>
      <c r="G14" s="560">
        <v>190000</v>
      </c>
      <c r="H14" s="560">
        <v>190000</v>
      </c>
      <c r="I14" s="561">
        <v>0</v>
      </c>
      <c r="J14" s="560">
        <v>54800</v>
      </c>
      <c r="K14" s="560">
        <v>54800</v>
      </c>
      <c r="L14" s="562"/>
      <c r="M14" s="563"/>
      <c r="N14" s="563"/>
    </row>
    <row r="15" spans="1:14" ht="51.75" x14ac:dyDescent="0.3">
      <c r="A15" s="554">
        <v>7</v>
      </c>
      <c r="B15" s="558" t="s">
        <v>291</v>
      </c>
      <c r="C15" s="559">
        <v>1</v>
      </c>
      <c r="D15" s="560">
        <v>135200</v>
      </c>
      <c r="E15" s="560">
        <v>135200</v>
      </c>
      <c r="F15" s="559">
        <v>1</v>
      </c>
      <c r="G15" s="560">
        <v>135200</v>
      </c>
      <c r="H15" s="560">
        <v>135200</v>
      </c>
      <c r="I15" s="561">
        <v>0</v>
      </c>
      <c r="J15" s="560">
        <v>0</v>
      </c>
      <c r="K15" s="560">
        <v>0</v>
      </c>
      <c r="L15" s="562"/>
      <c r="M15" s="563"/>
      <c r="N15" s="563"/>
    </row>
    <row r="16" spans="1:14" x14ac:dyDescent="0.3">
      <c r="A16" s="554">
        <v>8</v>
      </c>
      <c r="B16" s="558" t="s">
        <v>292</v>
      </c>
      <c r="C16" s="559">
        <v>1</v>
      </c>
      <c r="D16" s="560">
        <v>135200</v>
      </c>
      <c r="E16" s="560">
        <v>135200</v>
      </c>
      <c r="F16" s="559">
        <v>1</v>
      </c>
      <c r="G16" s="560">
        <v>135200</v>
      </c>
      <c r="H16" s="560">
        <v>135200</v>
      </c>
      <c r="I16" s="561">
        <v>0</v>
      </c>
      <c r="J16" s="560">
        <v>0</v>
      </c>
      <c r="K16" s="560">
        <v>0</v>
      </c>
      <c r="L16" s="562"/>
      <c r="M16" s="563"/>
      <c r="N16" s="563"/>
    </row>
    <row r="17" spans="1:14" x14ac:dyDescent="0.3">
      <c r="A17" s="554">
        <v>9</v>
      </c>
      <c r="B17" s="558" t="s">
        <v>293</v>
      </c>
      <c r="C17" s="559">
        <v>1</v>
      </c>
      <c r="D17" s="560">
        <v>135200</v>
      </c>
      <c r="E17" s="560">
        <v>135200</v>
      </c>
      <c r="F17" s="559">
        <v>1</v>
      </c>
      <c r="G17" s="560">
        <v>135200</v>
      </c>
      <c r="H17" s="560">
        <v>135200</v>
      </c>
      <c r="I17" s="561">
        <v>0</v>
      </c>
      <c r="J17" s="560">
        <v>0</v>
      </c>
      <c r="K17" s="560">
        <v>0</v>
      </c>
      <c r="L17" s="562"/>
      <c r="M17" s="563"/>
      <c r="N17" s="563"/>
    </row>
    <row r="18" spans="1:14" x14ac:dyDescent="0.3">
      <c r="A18" s="554">
        <v>10</v>
      </c>
      <c r="B18" s="558" t="s">
        <v>294</v>
      </c>
      <c r="C18" s="559">
        <v>0.5</v>
      </c>
      <c r="D18" s="560">
        <v>135200</v>
      </c>
      <c r="E18" s="560">
        <v>67600</v>
      </c>
      <c r="F18" s="559">
        <v>0.5</v>
      </c>
      <c r="G18" s="560">
        <v>135200</v>
      </c>
      <c r="H18" s="560">
        <v>67600</v>
      </c>
      <c r="I18" s="561">
        <v>0</v>
      </c>
      <c r="J18" s="560">
        <v>0</v>
      </c>
      <c r="K18" s="560">
        <v>0</v>
      </c>
      <c r="L18" s="562"/>
      <c r="M18" s="563"/>
      <c r="N18" s="563"/>
    </row>
    <row r="19" spans="1:14" x14ac:dyDescent="0.3">
      <c r="A19" s="554">
        <v>11</v>
      </c>
      <c r="B19" s="558" t="s">
        <v>295</v>
      </c>
      <c r="C19" s="559">
        <v>1</v>
      </c>
      <c r="D19" s="560">
        <v>135200</v>
      </c>
      <c r="E19" s="560">
        <v>135200</v>
      </c>
      <c r="F19" s="559">
        <v>1</v>
      </c>
      <c r="G19" s="560">
        <v>135200</v>
      </c>
      <c r="H19" s="560">
        <v>135200</v>
      </c>
      <c r="I19" s="561">
        <v>0</v>
      </c>
      <c r="J19" s="560">
        <v>0</v>
      </c>
      <c r="K19" s="560">
        <v>0</v>
      </c>
      <c r="L19" s="562"/>
      <c r="M19" s="563"/>
      <c r="N19" s="563"/>
    </row>
    <row r="20" spans="1:14" x14ac:dyDescent="0.3">
      <c r="A20" s="554">
        <v>12</v>
      </c>
      <c r="B20" s="558" t="s">
        <v>296</v>
      </c>
      <c r="C20" s="559">
        <v>1</v>
      </c>
      <c r="D20" s="560">
        <v>135200</v>
      </c>
      <c r="E20" s="560">
        <v>135200</v>
      </c>
      <c r="F20" s="559">
        <v>1</v>
      </c>
      <c r="G20" s="560">
        <v>135200</v>
      </c>
      <c r="H20" s="560">
        <v>135200</v>
      </c>
      <c r="I20" s="561">
        <v>0</v>
      </c>
      <c r="J20" s="560">
        <v>0</v>
      </c>
      <c r="K20" s="560">
        <v>0</v>
      </c>
      <c r="L20" s="562"/>
      <c r="M20" s="563"/>
      <c r="N20" s="563"/>
    </row>
    <row r="21" spans="1:14" x14ac:dyDescent="0.3">
      <c r="A21" s="554">
        <v>13</v>
      </c>
      <c r="B21" s="558" t="s">
        <v>297</v>
      </c>
      <c r="C21" s="559">
        <v>4</v>
      </c>
      <c r="D21" s="560">
        <v>135200</v>
      </c>
      <c r="E21" s="560">
        <v>540800</v>
      </c>
      <c r="F21" s="559">
        <v>4</v>
      </c>
      <c r="G21" s="560">
        <v>135200</v>
      </c>
      <c r="H21" s="560">
        <v>540800</v>
      </c>
      <c r="I21" s="561">
        <v>0</v>
      </c>
      <c r="J21" s="560">
        <v>0</v>
      </c>
      <c r="K21" s="560">
        <v>0</v>
      </c>
      <c r="L21" s="562"/>
      <c r="M21" s="563"/>
      <c r="N21" s="563"/>
    </row>
    <row r="22" spans="1:14" x14ac:dyDescent="0.3">
      <c r="A22" s="554">
        <v>15</v>
      </c>
      <c r="B22" s="558" t="s">
        <v>298</v>
      </c>
      <c r="C22" s="559">
        <v>4</v>
      </c>
      <c r="D22" s="560">
        <v>135200</v>
      </c>
      <c r="E22" s="560">
        <v>540800</v>
      </c>
      <c r="F22" s="559">
        <v>4</v>
      </c>
      <c r="G22" s="560">
        <v>135200</v>
      </c>
      <c r="H22" s="560">
        <v>540800</v>
      </c>
      <c r="I22" s="561">
        <v>0</v>
      </c>
      <c r="J22" s="560">
        <v>0</v>
      </c>
      <c r="K22" s="560">
        <v>0</v>
      </c>
      <c r="L22" s="578"/>
      <c r="M22" s="579"/>
      <c r="N22" s="579"/>
    </row>
    <row r="23" spans="1:14" x14ac:dyDescent="0.3">
      <c r="A23" s="554"/>
      <c r="B23" s="564" t="s">
        <v>235</v>
      </c>
      <c r="C23" s="565">
        <v>20.5</v>
      </c>
      <c r="D23" s="566"/>
      <c r="E23" s="566">
        <v>3093200</v>
      </c>
      <c r="F23" s="567">
        <v>20.5</v>
      </c>
      <c r="G23" s="566"/>
      <c r="H23" s="566">
        <v>3635200</v>
      </c>
      <c r="I23" s="566">
        <v>0</v>
      </c>
      <c r="J23" s="566"/>
      <c r="K23" s="566">
        <v>542000</v>
      </c>
      <c r="M23" s="568"/>
    </row>
    <row r="24" spans="1:14" s="571" customFormat="1" x14ac:dyDescent="0.3">
      <c r="A24" s="569"/>
      <c r="B24" s="569"/>
      <c r="C24" s="569"/>
      <c r="D24" s="569"/>
      <c r="E24" s="570"/>
      <c r="F24" s="570"/>
      <c r="G24" s="570"/>
      <c r="H24" s="570"/>
      <c r="I24" s="569"/>
      <c r="J24" s="569"/>
      <c r="K24" s="570"/>
    </row>
    <row r="25" spans="1:14" s="571" customFormat="1" x14ac:dyDescent="0.3">
      <c r="A25" s="572"/>
      <c r="B25" s="573"/>
      <c r="C25" s="549"/>
      <c r="D25" s="572"/>
      <c r="E25" s="549"/>
      <c r="F25" s="549"/>
      <c r="G25" s="549"/>
      <c r="H25" s="549"/>
      <c r="I25" s="549"/>
      <c r="J25" s="549"/>
      <c r="K25" s="549"/>
    </row>
    <row r="26" spans="1:14" s="571" customFormat="1" x14ac:dyDescent="0.3">
      <c r="A26" s="83"/>
      <c r="B26" s="574" t="s">
        <v>299</v>
      </c>
      <c r="C26" s="4"/>
      <c r="D26" s="4" t="s">
        <v>300</v>
      </c>
      <c r="E26" s="4"/>
      <c r="F26" s="4"/>
      <c r="G26" s="4"/>
      <c r="H26" s="4"/>
      <c r="I26" s="4"/>
      <c r="J26" s="4"/>
    </row>
    <row r="27" spans="1:14" s="571" customFormat="1" x14ac:dyDescent="0.3">
      <c r="A27" s="83"/>
      <c r="B27" s="574"/>
      <c r="C27" s="83"/>
      <c r="D27" s="4"/>
      <c r="E27" s="83"/>
      <c r="F27" s="83"/>
      <c r="G27" s="83"/>
      <c r="H27" s="83"/>
      <c r="I27" s="4"/>
      <c r="J27" s="4"/>
    </row>
    <row r="28" spans="1:14" s="571" customFormat="1" x14ac:dyDescent="0.3">
      <c r="A28" s="83"/>
      <c r="B28" s="575" t="s">
        <v>301</v>
      </c>
      <c r="C28" s="4"/>
      <c r="D28" s="4" t="s">
        <v>302</v>
      </c>
      <c r="E28" s="4"/>
      <c r="F28" s="4"/>
      <c r="G28" s="4"/>
      <c r="H28" s="4"/>
      <c r="I28" s="83"/>
      <c r="J28" s="83"/>
    </row>
    <row r="29" spans="1:14" s="571" customFormat="1" x14ac:dyDescent="0.3">
      <c r="A29" s="550" t="s">
        <v>303</v>
      </c>
      <c r="B29" s="576"/>
      <c r="D29" s="577"/>
    </row>
  </sheetData>
  <mergeCells count="9">
    <mergeCell ref="A1:K1"/>
    <mergeCell ref="A2:K2"/>
    <mergeCell ref="A3:K3"/>
    <mergeCell ref="A4:E4"/>
    <mergeCell ref="A6:A7"/>
    <mergeCell ref="B6:B7"/>
    <mergeCell ref="C6:E6"/>
    <mergeCell ref="F6:H6"/>
    <mergeCell ref="I6:K6"/>
  </mergeCells>
  <pageMargins left="0.7" right="0.7" top="0.75" bottom="0.75" header="0.3" footer="0.3"/>
  <pageSetup paperSize="9" scale="4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28CDF-7D9F-498D-98A3-163D885312EC}">
  <dimension ref="A1:N37"/>
  <sheetViews>
    <sheetView view="pageBreakPreview" zoomScaleNormal="100" zoomScaleSheetLayoutView="100" workbookViewId="0">
      <selection activeCell="F21" sqref="F21"/>
    </sheetView>
  </sheetViews>
  <sheetFormatPr defaultColWidth="9.140625" defaultRowHeight="13.5" x14ac:dyDescent="0.25"/>
  <cols>
    <col min="1" max="1" width="5.140625" style="583" customWidth="1"/>
    <col min="2" max="2" width="37.7109375" style="583" customWidth="1"/>
    <col min="3" max="3" width="18.140625" style="583" customWidth="1"/>
    <col min="4" max="4" width="18.7109375" style="583" customWidth="1"/>
    <col min="5" max="5" width="23.5703125" style="583" customWidth="1"/>
    <col min="6" max="6" width="10.28515625" style="582" customWidth="1"/>
    <col min="7" max="7" width="9.5703125" style="583" bestFit="1" customWidth="1"/>
    <col min="8" max="16384" width="9.140625" style="583"/>
  </cols>
  <sheetData>
    <row r="1" spans="1:6" s="551" customFormat="1" ht="17.25" x14ac:dyDescent="0.25">
      <c r="B1" s="580"/>
      <c r="C1" s="580"/>
      <c r="D1" s="698" t="s">
        <v>304</v>
      </c>
      <c r="E1" s="698"/>
    </row>
    <row r="2" spans="1:6" s="551" customFormat="1" ht="17.25" x14ac:dyDescent="0.25">
      <c r="B2" s="580"/>
      <c r="C2" s="580"/>
      <c r="D2" s="698" t="s">
        <v>71</v>
      </c>
      <c r="E2" s="698"/>
    </row>
    <row r="3" spans="1:6" s="551" customFormat="1" ht="17.25" x14ac:dyDescent="0.25">
      <c r="B3" s="580"/>
      <c r="C3" s="580"/>
      <c r="D3" s="698" t="s">
        <v>2</v>
      </c>
      <c r="E3" s="698"/>
    </row>
    <row r="4" spans="1:6" s="551" customFormat="1" ht="17.25" x14ac:dyDescent="0.25">
      <c r="B4" s="580"/>
      <c r="C4" s="580"/>
      <c r="D4" s="2"/>
      <c r="E4" s="2" t="s">
        <v>305</v>
      </c>
    </row>
    <row r="5" spans="1:6" s="551" customFormat="1" ht="17.25" x14ac:dyDescent="0.25">
      <c r="B5" s="580"/>
      <c r="C5" s="580"/>
      <c r="D5" s="2"/>
      <c r="E5" s="2" t="s">
        <v>306</v>
      </c>
    </row>
    <row r="6" spans="1:6" s="551" customFormat="1" ht="17.25" x14ac:dyDescent="0.25">
      <c r="B6" s="581"/>
      <c r="C6" s="581"/>
    </row>
    <row r="7" spans="1:6" ht="17.25" x14ac:dyDescent="0.25">
      <c r="A7" s="690" t="s">
        <v>307</v>
      </c>
      <c r="B7" s="690"/>
      <c r="C7" s="690"/>
      <c r="D7" s="690"/>
      <c r="E7" s="690"/>
    </row>
    <row r="8" spans="1:6" ht="17.25" x14ac:dyDescent="0.25">
      <c r="A8" s="690" t="s">
        <v>308</v>
      </c>
      <c r="B8" s="690"/>
      <c r="C8" s="690"/>
      <c r="D8" s="690"/>
      <c r="E8" s="690"/>
    </row>
    <row r="9" spans="1:6" ht="17.25" x14ac:dyDescent="0.25">
      <c r="A9" s="582"/>
      <c r="B9" s="584"/>
      <c r="E9" s="585" t="s">
        <v>309</v>
      </c>
    </row>
    <row r="10" spans="1:6" s="588" customFormat="1" ht="57" x14ac:dyDescent="0.25">
      <c r="A10" s="586" t="s">
        <v>74</v>
      </c>
      <c r="B10" s="586" t="s">
        <v>278</v>
      </c>
      <c r="C10" s="586" t="s">
        <v>310</v>
      </c>
      <c r="D10" s="586" t="s">
        <v>283</v>
      </c>
      <c r="E10" s="586" t="s">
        <v>311</v>
      </c>
      <c r="F10" s="587"/>
    </row>
    <row r="11" spans="1:6" s="557" customFormat="1" x14ac:dyDescent="0.25">
      <c r="A11" s="589">
        <v>1</v>
      </c>
      <c r="B11" s="590">
        <v>2</v>
      </c>
      <c r="C11" s="590">
        <v>3</v>
      </c>
      <c r="D11" s="590">
        <v>4</v>
      </c>
      <c r="E11" s="591">
        <v>5</v>
      </c>
      <c r="F11" s="592"/>
    </row>
    <row r="12" spans="1:6" s="550" customFormat="1" ht="17.25" x14ac:dyDescent="0.3">
      <c r="A12" s="554">
        <v>1</v>
      </c>
      <c r="B12" s="558" t="s">
        <v>285</v>
      </c>
      <c r="C12" s="559">
        <v>1</v>
      </c>
      <c r="D12" s="560">
        <v>450000</v>
      </c>
      <c r="E12" s="560">
        <v>450000</v>
      </c>
      <c r="F12" s="552"/>
    </row>
    <row r="13" spans="1:6" s="550" customFormat="1" ht="17.25" x14ac:dyDescent="0.3">
      <c r="A13" s="554">
        <v>2</v>
      </c>
      <c r="B13" s="558" t="s">
        <v>286</v>
      </c>
      <c r="C13" s="559">
        <v>2</v>
      </c>
      <c r="D13" s="560">
        <v>260000</v>
      </c>
      <c r="E13" s="560">
        <v>520000</v>
      </c>
      <c r="F13" s="552"/>
    </row>
    <row r="14" spans="1:6" s="550" customFormat="1" ht="17.25" x14ac:dyDescent="0.3">
      <c r="A14" s="554">
        <v>3</v>
      </c>
      <c r="B14" s="558" t="s">
        <v>287</v>
      </c>
      <c r="C14" s="559">
        <v>1</v>
      </c>
      <c r="D14" s="560">
        <v>250000</v>
      </c>
      <c r="E14" s="560">
        <v>250000</v>
      </c>
      <c r="F14" s="552"/>
    </row>
    <row r="15" spans="1:6" s="550" customFormat="1" ht="17.25" x14ac:dyDescent="0.3">
      <c r="A15" s="554">
        <v>4</v>
      </c>
      <c r="B15" s="558" t="s">
        <v>288</v>
      </c>
      <c r="C15" s="559">
        <v>1</v>
      </c>
      <c r="D15" s="560">
        <v>230000</v>
      </c>
      <c r="E15" s="560">
        <v>230000</v>
      </c>
      <c r="F15" s="552"/>
    </row>
    <row r="16" spans="1:6" s="550" customFormat="1" ht="17.25" x14ac:dyDescent="0.3">
      <c r="A16" s="554">
        <v>5</v>
      </c>
      <c r="B16" s="558" t="s">
        <v>289</v>
      </c>
      <c r="C16" s="559">
        <v>1</v>
      </c>
      <c r="D16" s="560">
        <v>170000</v>
      </c>
      <c r="E16" s="560">
        <v>170000</v>
      </c>
      <c r="F16" s="552"/>
    </row>
    <row r="17" spans="1:8" s="550" customFormat="1" ht="17.25" x14ac:dyDescent="0.3">
      <c r="A17" s="554">
        <v>6</v>
      </c>
      <c r="B17" s="558" t="s">
        <v>290</v>
      </c>
      <c r="C17" s="559">
        <v>1</v>
      </c>
      <c r="D17" s="560">
        <v>190000</v>
      </c>
      <c r="E17" s="560">
        <v>190000</v>
      </c>
      <c r="F17" s="552"/>
    </row>
    <row r="18" spans="1:8" s="550" customFormat="1" ht="34.5" x14ac:dyDescent="0.3">
      <c r="A18" s="554">
        <v>7</v>
      </c>
      <c r="B18" s="558" t="s">
        <v>291</v>
      </c>
      <c r="C18" s="559">
        <v>1</v>
      </c>
      <c r="D18" s="560">
        <v>135200</v>
      </c>
      <c r="E18" s="560">
        <v>135200</v>
      </c>
      <c r="F18" s="552"/>
    </row>
    <row r="19" spans="1:8" s="550" customFormat="1" ht="17.25" x14ac:dyDescent="0.3">
      <c r="A19" s="554">
        <v>8</v>
      </c>
      <c r="B19" s="558" t="s">
        <v>292</v>
      </c>
      <c r="C19" s="559">
        <v>1</v>
      </c>
      <c r="D19" s="560">
        <v>135200</v>
      </c>
      <c r="E19" s="560">
        <v>135200</v>
      </c>
      <c r="F19" s="552"/>
    </row>
    <row r="20" spans="1:8" s="550" customFormat="1" ht="17.25" x14ac:dyDescent="0.3">
      <c r="A20" s="554">
        <v>9</v>
      </c>
      <c r="B20" s="558" t="s">
        <v>293</v>
      </c>
      <c r="C20" s="559">
        <v>1</v>
      </c>
      <c r="D20" s="560">
        <v>135200</v>
      </c>
      <c r="E20" s="560">
        <v>135200</v>
      </c>
      <c r="F20" s="552"/>
    </row>
    <row r="21" spans="1:8" s="550" customFormat="1" ht="17.25" x14ac:dyDescent="0.3">
      <c r="A21" s="554">
        <v>10</v>
      </c>
      <c r="B21" s="558" t="s">
        <v>294</v>
      </c>
      <c r="C21" s="559">
        <v>0.5</v>
      </c>
      <c r="D21" s="560">
        <v>135200</v>
      </c>
      <c r="E21" s="560">
        <v>67600</v>
      </c>
      <c r="F21" s="552"/>
    </row>
    <row r="22" spans="1:8" s="550" customFormat="1" ht="17.25" x14ac:dyDescent="0.3">
      <c r="A22" s="554">
        <v>11</v>
      </c>
      <c r="B22" s="558" t="s">
        <v>295</v>
      </c>
      <c r="C22" s="559">
        <v>1</v>
      </c>
      <c r="D22" s="560">
        <v>135200</v>
      </c>
      <c r="E22" s="560">
        <v>135200</v>
      </c>
      <c r="F22" s="552"/>
    </row>
    <row r="23" spans="1:8" s="550" customFormat="1" ht="17.25" x14ac:dyDescent="0.3">
      <c r="A23" s="554">
        <v>12</v>
      </c>
      <c r="B23" s="558" t="s">
        <v>296</v>
      </c>
      <c r="C23" s="559">
        <v>1</v>
      </c>
      <c r="D23" s="560">
        <v>135200</v>
      </c>
      <c r="E23" s="560">
        <v>135200</v>
      </c>
      <c r="F23" s="552"/>
    </row>
    <row r="24" spans="1:8" s="550" customFormat="1" ht="17.25" x14ac:dyDescent="0.3">
      <c r="A24" s="554">
        <v>13</v>
      </c>
      <c r="B24" s="558" t="s">
        <v>297</v>
      </c>
      <c r="C24" s="559">
        <v>4</v>
      </c>
      <c r="D24" s="560">
        <v>135200</v>
      </c>
      <c r="E24" s="560">
        <v>540800</v>
      </c>
      <c r="F24" s="552"/>
    </row>
    <row r="25" spans="1:8" s="550" customFormat="1" ht="17.25" x14ac:dyDescent="0.3">
      <c r="A25" s="554">
        <v>14</v>
      </c>
      <c r="B25" s="558" t="s">
        <v>298</v>
      </c>
      <c r="C25" s="559">
        <v>4</v>
      </c>
      <c r="D25" s="560">
        <v>135200</v>
      </c>
      <c r="E25" s="560">
        <v>540800</v>
      </c>
      <c r="F25" s="552"/>
    </row>
    <row r="26" spans="1:8" ht="17.25" x14ac:dyDescent="0.25">
      <c r="A26" s="593"/>
      <c r="B26" s="594" t="s">
        <v>176</v>
      </c>
      <c r="C26" s="565">
        <v>20.5</v>
      </c>
      <c r="D26" s="566"/>
      <c r="E26" s="566">
        <v>3635200</v>
      </c>
      <c r="G26" s="595"/>
      <c r="H26" s="596"/>
    </row>
    <row r="27" spans="1:8" s="597" customFormat="1" ht="17.25" x14ac:dyDescent="0.3">
      <c r="B27" s="550"/>
      <c r="C27" s="552"/>
      <c r="D27" s="552"/>
      <c r="F27" s="582"/>
      <c r="G27" s="598"/>
      <c r="H27" s="599"/>
    </row>
    <row r="28" spans="1:8" s="602" customFormat="1" ht="16.5" x14ac:dyDescent="0.25">
      <c r="A28" s="699" t="s">
        <v>312</v>
      </c>
      <c r="B28" s="699"/>
      <c r="C28" s="699"/>
      <c r="D28" s="699"/>
      <c r="E28" s="699"/>
      <c r="F28" s="600"/>
      <c r="G28" s="601"/>
      <c r="H28" s="600"/>
    </row>
    <row r="29" spans="1:8" s="602" customFormat="1" x14ac:dyDescent="0.25">
      <c r="A29" s="603"/>
      <c r="B29" s="603"/>
      <c r="C29" s="603"/>
      <c r="F29" s="601"/>
      <c r="G29" s="601"/>
    </row>
    <row r="30" spans="1:8" s="604" customFormat="1" ht="17.25" x14ac:dyDescent="0.3">
      <c r="B30" s="605" t="s">
        <v>69</v>
      </c>
      <c r="C30" s="697"/>
      <c r="D30" s="697"/>
      <c r="E30" s="606" t="s">
        <v>70</v>
      </c>
    </row>
    <row r="31" spans="1:8" s="579" customFormat="1" ht="17.25" x14ac:dyDescent="0.25">
      <c r="B31" s="607"/>
      <c r="C31" s="608"/>
      <c r="D31" s="609"/>
    </row>
    <row r="32" spans="1:8" s="579" customFormat="1" ht="17.25" x14ac:dyDescent="0.25">
      <c r="B32" s="607"/>
      <c r="C32" s="608"/>
      <c r="D32" s="609"/>
    </row>
    <row r="33" spans="2:14" s="1" customFormat="1" ht="17.25" x14ac:dyDescent="0.25">
      <c r="B33" s="40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2:14" s="1" customFormat="1" ht="17.25" x14ac:dyDescent="0.25">
      <c r="B34" s="60"/>
      <c r="D34" s="610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2:14" s="1" customFormat="1" ht="17.25" x14ac:dyDescent="0.25">
      <c r="B35" s="40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2:14" s="1" customFormat="1" ht="17.25" x14ac:dyDescent="0.25">
      <c r="D36" s="610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2:14" s="1" customFormat="1" ht="17.25" x14ac:dyDescent="0.25">
      <c r="B37" s="61"/>
      <c r="D37" s="8"/>
      <c r="E37" s="5"/>
      <c r="F37" s="5"/>
      <c r="G37" s="5"/>
      <c r="H37" s="5"/>
      <c r="I37" s="5"/>
      <c r="J37" s="5"/>
      <c r="K37" s="5"/>
      <c r="L37" s="5"/>
      <c r="M37" s="5"/>
      <c r="N37" s="5"/>
    </row>
  </sheetData>
  <mergeCells count="7">
    <mergeCell ref="C30:D30"/>
    <mergeCell ref="D1:E1"/>
    <mergeCell ref="D2:E2"/>
    <mergeCell ref="D3:E3"/>
    <mergeCell ref="A7:E7"/>
    <mergeCell ref="A8:E8"/>
    <mergeCell ref="A28:E28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Ekamut-Caxs </vt:lpstr>
      <vt:lpstr>Dramakan hosqer </vt:lpstr>
      <vt:lpstr>Ekamutneri hamematakan </vt:lpstr>
      <vt:lpstr>Dramakani hamematakan </vt:lpstr>
      <vt:lpstr>debitor - kreditor </vt:lpstr>
      <vt:lpstr>Ashxatavardz </vt:lpstr>
      <vt:lpstr>komunal </vt:lpstr>
      <vt:lpstr>Khmberi ev erexaneri tiv </vt:lpstr>
      <vt:lpstr>hamematakan </vt:lpstr>
      <vt:lpstr>havelvac </vt:lpstr>
      <vt:lpstr>'Ashxatavardz '!Print_Area</vt:lpstr>
      <vt:lpstr>'debitor - kreditor '!Print_Area</vt:lpstr>
      <vt:lpstr>'Dramakan hosqer '!Print_Area</vt:lpstr>
      <vt:lpstr>'Ekamut-Caxs '!Print_Area</vt:lpstr>
      <vt:lpstr>'Ekamutneri hamematakan '!Print_Area</vt:lpstr>
      <vt:lpstr>'hamematakan '!Print_Area</vt:lpstr>
      <vt:lpstr>'Khmberi ev erexaneri tiv '!Print_Area</vt:lpstr>
      <vt:lpstr>'komunal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finance 33</dc:creator>
  <cp:keywords>https://mul2.yerevan.am/tasks/2168297/oneclick?token=aae923346641848e9da4fff7cf8d17f5</cp:keywords>
  <cp:lastModifiedBy>Lusine Petrosyan</cp:lastModifiedBy>
  <dcterms:created xsi:type="dcterms:W3CDTF">2025-04-16T06:28:49Z</dcterms:created>
  <dcterms:modified xsi:type="dcterms:W3CDTF">2025-05-12T14:18:00Z</dcterms:modified>
</cp:coreProperties>
</file>